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eon\OneDrive\바탕 화면\"/>
    </mc:Choice>
  </mc:AlternateContent>
  <xr:revisionPtr revIDLastSave="0" documentId="8_{EEE97E73-7B79-4F72-A2F9-9AE75083DF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VP 관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7" i="1" l="1"/>
  <c r="I137" i="1"/>
  <c r="H137" i="1"/>
  <c r="G137" i="1"/>
  <c r="F137" i="1"/>
  <c r="E137" i="1"/>
  <c r="K136" i="1"/>
  <c r="I136" i="1"/>
  <c r="H136" i="1"/>
  <c r="G136" i="1"/>
  <c r="E136" i="1"/>
  <c r="F136" i="1" s="1"/>
  <c r="K135" i="1"/>
  <c r="I135" i="1"/>
  <c r="H135" i="1"/>
  <c r="G135" i="1"/>
  <c r="E135" i="1"/>
  <c r="F135" i="1" s="1"/>
  <c r="K134" i="1"/>
  <c r="I134" i="1"/>
  <c r="H134" i="1"/>
  <c r="G134" i="1"/>
  <c r="E134" i="1"/>
  <c r="F134" i="1" s="1"/>
  <c r="K133" i="1"/>
  <c r="I133" i="1"/>
  <c r="H133" i="1"/>
  <c r="G133" i="1"/>
  <c r="F133" i="1"/>
  <c r="E133" i="1"/>
  <c r="K132" i="1"/>
  <c r="I132" i="1"/>
  <c r="H132" i="1"/>
  <c r="G132" i="1"/>
  <c r="E132" i="1"/>
  <c r="F132" i="1" s="1"/>
  <c r="K131" i="1"/>
  <c r="I131" i="1"/>
  <c r="H131" i="1"/>
  <c r="G131" i="1"/>
  <c r="F131" i="1"/>
  <c r="E131" i="1"/>
  <c r="K130" i="1"/>
  <c r="I130" i="1"/>
  <c r="H130" i="1"/>
  <c r="G130" i="1"/>
  <c r="E130" i="1"/>
  <c r="F130" i="1" s="1"/>
  <c r="K129" i="1"/>
  <c r="I129" i="1"/>
  <c r="H129" i="1"/>
  <c r="G129" i="1"/>
  <c r="E129" i="1"/>
  <c r="F129" i="1" s="1"/>
  <c r="K128" i="1"/>
  <c r="I128" i="1"/>
  <c r="H128" i="1"/>
  <c r="G128" i="1"/>
  <c r="E128" i="1"/>
  <c r="F128" i="1" s="1"/>
  <c r="K127" i="1"/>
  <c r="I127" i="1"/>
  <c r="H127" i="1"/>
  <c r="G127" i="1"/>
  <c r="E127" i="1"/>
  <c r="F127" i="1" s="1"/>
  <c r="K126" i="1"/>
  <c r="I126" i="1"/>
  <c r="H126" i="1"/>
  <c r="G126" i="1"/>
  <c r="E126" i="1"/>
  <c r="F126" i="1" s="1"/>
  <c r="K125" i="1"/>
  <c r="I125" i="1"/>
  <c r="J137" i="1" s="1"/>
  <c r="H125" i="1"/>
  <c r="G125" i="1"/>
  <c r="F125" i="1"/>
  <c r="E125" i="1"/>
  <c r="K124" i="1"/>
  <c r="I124" i="1"/>
  <c r="J136" i="1" s="1"/>
  <c r="H124" i="1"/>
  <c r="G124" i="1"/>
  <c r="E124" i="1"/>
  <c r="F124" i="1" s="1"/>
  <c r="K123" i="1"/>
  <c r="I123" i="1"/>
  <c r="J135" i="1" s="1"/>
  <c r="H123" i="1"/>
  <c r="G123" i="1"/>
  <c r="E123" i="1"/>
  <c r="F123" i="1" s="1"/>
  <c r="K122" i="1"/>
  <c r="I122" i="1"/>
  <c r="J129" i="1" s="1"/>
  <c r="H122" i="1"/>
  <c r="G122" i="1"/>
  <c r="E122" i="1"/>
  <c r="F122" i="1" s="1"/>
  <c r="K121" i="1"/>
  <c r="I121" i="1"/>
  <c r="H121" i="1"/>
  <c r="G121" i="1"/>
  <c r="F121" i="1"/>
  <c r="E121" i="1"/>
  <c r="K120" i="1"/>
  <c r="I120" i="1"/>
  <c r="J132" i="1" s="1"/>
  <c r="H120" i="1"/>
  <c r="G120" i="1"/>
  <c r="E120" i="1"/>
  <c r="F120" i="1" s="1"/>
  <c r="K119" i="1"/>
  <c r="I119" i="1"/>
  <c r="J131" i="1" s="1"/>
  <c r="H119" i="1"/>
  <c r="G119" i="1"/>
  <c r="F119" i="1"/>
  <c r="E119" i="1"/>
  <c r="K118" i="1"/>
  <c r="I118" i="1"/>
  <c r="J130" i="1" s="1"/>
  <c r="H118" i="1"/>
  <c r="G118" i="1"/>
  <c r="E118" i="1"/>
  <c r="F118" i="1" s="1"/>
  <c r="K117" i="1"/>
  <c r="I117" i="1"/>
  <c r="H117" i="1"/>
  <c r="G117" i="1"/>
  <c r="E117" i="1"/>
  <c r="F117" i="1" s="1"/>
  <c r="K116" i="1"/>
  <c r="I116" i="1"/>
  <c r="J128" i="1" s="1"/>
  <c r="H116" i="1"/>
  <c r="G116" i="1"/>
  <c r="E116" i="1"/>
  <c r="F116" i="1" s="1"/>
  <c r="K115" i="1"/>
  <c r="I115" i="1"/>
  <c r="H115" i="1"/>
  <c r="G115" i="1"/>
  <c r="E115" i="1"/>
  <c r="F115" i="1" s="1"/>
  <c r="K114" i="1"/>
  <c r="I114" i="1"/>
  <c r="J126" i="1" s="1"/>
  <c r="H114" i="1"/>
  <c r="G114" i="1"/>
  <c r="E114" i="1"/>
  <c r="F114" i="1" s="1"/>
  <c r="K113" i="1"/>
  <c r="I113" i="1"/>
  <c r="J125" i="1" s="1"/>
  <c r="H113" i="1"/>
  <c r="G113" i="1"/>
  <c r="F113" i="1"/>
  <c r="E113" i="1"/>
  <c r="K112" i="1"/>
  <c r="I112" i="1"/>
  <c r="J124" i="1" s="1"/>
  <c r="H112" i="1"/>
  <c r="G112" i="1"/>
  <c r="E112" i="1"/>
  <c r="F112" i="1" s="1"/>
  <c r="K111" i="1"/>
  <c r="I111" i="1"/>
  <c r="J123" i="1" s="1"/>
  <c r="H111" i="1"/>
  <c r="G111" i="1"/>
  <c r="E111" i="1"/>
  <c r="F111" i="1" s="1"/>
  <c r="K110" i="1"/>
  <c r="I110" i="1"/>
  <c r="J117" i="1" s="1"/>
  <c r="H110" i="1"/>
  <c r="G110" i="1"/>
  <c r="E110" i="1"/>
  <c r="F110" i="1" s="1"/>
  <c r="K109" i="1"/>
  <c r="I109" i="1"/>
  <c r="H109" i="1"/>
  <c r="G109" i="1"/>
  <c r="F109" i="1"/>
  <c r="E109" i="1"/>
  <c r="K108" i="1"/>
  <c r="I108" i="1"/>
  <c r="J120" i="1" s="1"/>
  <c r="H108" i="1"/>
  <c r="G108" i="1"/>
  <c r="E108" i="1"/>
  <c r="F108" i="1" s="1"/>
  <c r="K107" i="1"/>
  <c r="I107" i="1"/>
  <c r="J119" i="1" s="1"/>
  <c r="H107" i="1"/>
  <c r="G107" i="1"/>
  <c r="F107" i="1"/>
  <c r="E107" i="1"/>
  <c r="K106" i="1"/>
  <c r="I106" i="1"/>
  <c r="J118" i="1" s="1"/>
  <c r="H106" i="1"/>
  <c r="G106" i="1"/>
  <c r="E106" i="1"/>
  <c r="F106" i="1" s="1"/>
  <c r="K105" i="1"/>
  <c r="I105" i="1"/>
  <c r="H105" i="1"/>
  <c r="G105" i="1"/>
  <c r="E105" i="1"/>
  <c r="F105" i="1" s="1"/>
  <c r="K104" i="1"/>
  <c r="I104" i="1"/>
  <c r="J116" i="1" s="1"/>
  <c r="H104" i="1"/>
  <c r="G104" i="1"/>
  <c r="E104" i="1"/>
  <c r="F104" i="1" s="1"/>
  <c r="K103" i="1"/>
  <c r="I103" i="1"/>
  <c r="H103" i="1"/>
  <c r="G103" i="1"/>
  <c r="E103" i="1"/>
  <c r="F103" i="1" s="1"/>
  <c r="K102" i="1"/>
  <c r="I102" i="1"/>
  <c r="J114" i="1" s="1"/>
  <c r="H102" i="1"/>
  <c r="G102" i="1"/>
  <c r="E102" i="1"/>
  <c r="F102" i="1" s="1"/>
  <c r="K101" i="1"/>
  <c r="I101" i="1"/>
  <c r="J113" i="1" s="1"/>
  <c r="H101" i="1"/>
  <c r="G101" i="1"/>
  <c r="F101" i="1"/>
  <c r="E101" i="1"/>
  <c r="K100" i="1"/>
  <c r="I100" i="1"/>
  <c r="J112" i="1" s="1"/>
  <c r="H100" i="1"/>
  <c r="G100" i="1"/>
  <c r="E100" i="1"/>
  <c r="F100" i="1" s="1"/>
  <c r="K99" i="1"/>
  <c r="I99" i="1"/>
  <c r="J111" i="1" s="1"/>
  <c r="H99" i="1"/>
  <c r="G99" i="1"/>
  <c r="E99" i="1"/>
  <c r="F99" i="1" s="1"/>
  <c r="K98" i="1"/>
  <c r="I98" i="1"/>
  <c r="J105" i="1" s="1"/>
  <c r="H98" i="1"/>
  <c r="G98" i="1"/>
  <c r="E98" i="1"/>
  <c r="F98" i="1" s="1"/>
  <c r="K97" i="1"/>
  <c r="I97" i="1"/>
  <c r="H97" i="1"/>
  <c r="G97" i="1"/>
  <c r="F97" i="1"/>
  <c r="E97" i="1"/>
  <c r="K96" i="1"/>
  <c r="I96" i="1"/>
  <c r="J108" i="1" s="1"/>
  <c r="H96" i="1"/>
  <c r="G96" i="1"/>
  <c r="E96" i="1"/>
  <c r="F96" i="1" s="1"/>
  <c r="K95" i="1"/>
  <c r="I95" i="1"/>
  <c r="J107" i="1" s="1"/>
  <c r="H95" i="1"/>
  <c r="G95" i="1"/>
  <c r="F95" i="1"/>
  <c r="E95" i="1"/>
  <c r="K94" i="1"/>
  <c r="I94" i="1"/>
  <c r="J106" i="1" s="1"/>
  <c r="H94" i="1"/>
  <c r="G94" i="1"/>
  <c r="E94" i="1"/>
  <c r="F94" i="1" s="1"/>
  <c r="K93" i="1"/>
  <c r="I93" i="1"/>
  <c r="H93" i="1"/>
  <c r="G93" i="1"/>
  <c r="F93" i="1"/>
  <c r="E93" i="1"/>
  <c r="K92" i="1"/>
  <c r="I92" i="1"/>
  <c r="J104" i="1" s="1"/>
  <c r="H92" i="1"/>
  <c r="G92" i="1"/>
  <c r="E92" i="1"/>
  <c r="F92" i="1" s="1"/>
  <c r="K91" i="1"/>
  <c r="I91" i="1"/>
  <c r="H91" i="1"/>
  <c r="G91" i="1"/>
  <c r="E91" i="1"/>
  <c r="F91" i="1" s="1"/>
  <c r="K90" i="1"/>
  <c r="I90" i="1"/>
  <c r="J102" i="1" s="1"/>
  <c r="H90" i="1"/>
  <c r="G90" i="1"/>
  <c r="E90" i="1"/>
  <c r="F90" i="1" s="1"/>
  <c r="K89" i="1"/>
  <c r="I89" i="1"/>
  <c r="J101" i="1" s="1"/>
  <c r="H89" i="1"/>
  <c r="G89" i="1"/>
  <c r="F89" i="1"/>
  <c r="E89" i="1"/>
  <c r="K88" i="1"/>
  <c r="I88" i="1"/>
  <c r="J100" i="1" s="1"/>
  <c r="H88" i="1"/>
  <c r="G88" i="1"/>
  <c r="E88" i="1"/>
  <c r="F88" i="1" s="1"/>
  <c r="K87" i="1"/>
  <c r="I87" i="1"/>
  <c r="J99" i="1" s="1"/>
  <c r="H87" i="1"/>
  <c r="G87" i="1"/>
  <c r="E87" i="1"/>
  <c r="F87" i="1" s="1"/>
  <c r="K86" i="1"/>
  <c r="I86" i="1"/>
  <c r="J93" i="1" s="1"/>
  <c r="H86" i="1"/>
  <c r="G86" i="1"/>
  <c r="E86" i="1"/>
  <c r="F86" i="1" s="1"/>
  <c r="K85" i="1"/>
  <c r="I85" i="1"/>
  <c r="H85" i="1"/>
  <c r="G85" i="1"/>
  <c r="F85" i="1"/>
  <c r="E85" i="1"/>
  <c r="K84" i="1"/>
  <c r="I84" i="1"/>
  <c r="J96" i="1" s="1"/>
  <c r="H84" i="1"/>
  <c r="G84" i="1"/>
  <c r="E84" i="1"/>
  <c r="F84" i="1" s="1"/>
  <c r="K83" i="1"/>
  <c r="I83" i="1"/>
  <c r="J95" i="1" s="1"/>
  <c r="H83" i="1"/>
  <c r="G83" i="1"/>
  <c r="F83" i="1"/>
  <c r="E83" i="1"/>
  <c r="K82" i="1"/>
  <c r="I82" i="1"/>
  <c r="J94" i="1" s="1"/>
  <c r="H82" i="1"/>
  <c r="G82" i="1"/>
  <c r="E82" i="1"/>
  <c r="F82" i="1" s="1"/>
  <c r="K81" i="1"/>
  <c r="I81" i="1"/>
  <c r="H81" i="1"/>
  <c r="G81" i="1"/>
  <c r="F81" i="1"/>
  <c r="E81" i="1"/>
  <c r="K80" i="1"/>
  <c r="I80" i="1"/>
  <c r="J92" i="1" s="1"/>
  <c r="H80" i="1"/>
  <c r="G80" i="1"/>
  <c r="E80" i="1"/>
  <c r="F80" i="1" s="1"/>
  <c r="K79" i="1"/>
  <c r="I79" i="1"/>
  <c r="H79" i="1"/>
  <c r="G79" i="1"/>
  <c r="E79" i="1"/>
  <c r="F79" i="1" s="1"/>
  <c r="K78" i="1"/>
  <c r="I78" i="1"/>
  <c r="J90" i="1" s="1"/>
  <c r="H78" i="1"/>
  <c r="G78" i="1"/>
  <c r="E78" i="1"/>
  <c r="F78" i="1" s="1"/>
  <c r="K77" i="1"/>
  <c r="I77" i="1"/>
  <c r="J89" i="1" s="1"/>
  <c r="H77" i="1"/>
  <c r="G77" i="1"/>
  <c r="F77" i="1"/>
  <c r="E77" i="1"/>
  <c r="K76" i="1"/>
  <c r="I76" i="1"/>
  <c r="J88" i="1" s="1"/>
  <c r="H76" i="1"/>
  <c r="G76" i="1"/>
  <c r="E76" i="1"/>
  <c r="F76" i="1" s="1"/>
  <c r="K75" i="1"/>
  <c r="I75" i="1"/>
  <c r="J87" i="1" s="1"/>
  <c r="H75" i="1"/>
  <c r="G75" i="1"/>
  <c r="E75" i="1"/>
  <c r="F75" i="1" s="1"/>
  <c r="K74" i="1"/>
  <c r="I74" i="1"/>
  <c r="J79" i="1" s="1"/>
  <c r="H74" i="1"/>
  <c r="G74" i="1"/>
  <c r="E74" i="1"/>
  <c r="F74" i="1" s="1"/>
  <c r="K73" i="1"/>
  <c r="I73" i="1"/>
  <c r="H73" i="1"/>
  <c r="G73" i="1"/>
  <c r="F73" i="1"/>
  <c r="E73" i="1"/>
  <c r="K72" i="1"/>
  <c r="I72" i="1"/>
  <c r="J84" i="1" s="1"/>
  <c r="H72" i="1"/>
  <c r="G72" i="1"/>
  <c r="E72" i="1"/>
  <c r="F72" i="1" s="1"/>
  <c r="K71" i="1"/>
  <c r="I71" i="1"/>
  <c r="J83" i="1" s="1"/>
  <c r="H71" i="1"/>
  <c r="G71" i="1"/>
  <c r="F71" i="1"/>
  <c r="E71" i="1"/>
  <c r="K70" i="1"/>
  <c r="I70" i="1"/>
  <c r="J82" i="1" s="1"/>
  <c r="H70" i="1"/>
  <c r="G70" i="1"/>
  <c r="E70" i="1"/>
  <c r="F70" i="1" s="1"/>
  <c r="K69" i="1"/>
  <c r="I69" i="1"/>
  <c r="H69" i="1"/>
  <c r="G69" i="1"/>
  <c r="F69" i="1"/>
  <c r="E69" i="1"/>
  <c r="K68" i="1"/>
  <c r="I68" i="1"/>
  <c r="J80" i="1" s="1"/>
  <c r="H68" i="1"/>
  <c r="G68" i="1"/>
  <c r="E68" i="1"/>
  <c r="F68" i="1" s="1"/>
  <c r="K67" i="1"/>
  <c r="I67" i="1"/>
  <c r="H67" i="1"/>
  <c r="G67" i="1"/>
  <c r="E67" i="1"/>
  <c r="F67" i="1" s="1"/>
  <c r="K66" i="1"/>
  <c r="I66" i="1"/>
  <c r="J78" i="1" s="1"/>
  <c r="H66" i="1"/>
  <c r="G66" i="1"/>
  <c r="E66" i="1"/>
  <c r="F66" i="1" s="1"/>
  <c r="K65" i="1"/>
  <c r="I65" i="1"/>
  <c r="J77" i="1" s="1"/>
  <c r="H65" i="1"/>
  <c r="G65" i="1"/>
  <c r="F65" i="1"/>
  <c r="E65" i="1"/>
  <c r="K64" i="1"/>
  <c r="I64" i="1"/>
  <c r="J76" i="1" s="1"/>
  <c r="H64" i="1"/>
  <c r="G64" i="1"/>
  <c r="E64" i="1"/>
  <c r="F64" i="1" s="1"/>
  <c r="K63" i="1"/>
  <c r="I63" i="1"/>
  <c r="J75" i="1" s="1"/>
  <c r="H63" i="1"/>
  <c r="G63" i="1"/>
  <c r="E63" i="1"/>
  <c r="F63" i="1" s="1"/>
  <c r="K62" i="1"/>
  <c r="I62" i="1"/>
  <c r="J69" i="1" s="1"/>
  <c r="H62" i="1"/>
  <c r="G62" i="1"/>
  <c r="E62" i="1"/>
  <c r="F62" i="1" s="1"/>
  <c r="K61" i="1"/>
  <c r="I61" i="1"/>
  <c r="H61" i="1"/>
  <c r="G61" i="1"/>
  <c r="F61" i="1"/>
  <c r="E61" i="1"/>
  <c r="K60" i="1"/>
  <c r="I60" i="1"/>
  <c r="J72" i="1" s="1"/>
  <c r="H60" i="1"/>
  <c r="G60" i="1"/>
  <c r="E60" i="1"/>
  <c r="F60" i="1" s="1"/>
  <c r="K59" i="1"/>
  <c r="I59" i="1"/>
  <c r="J71" i="1" s="1"/>
  <c r="H59" i="1"/>
  <c r="G59" i="1"/>
  <c r="F59" i="1"/>
  <c r="E59" i="1"/>
  <c r="K58" i="1"/>
  <c r="I58" i="1"/>
  <c r="J70" i="1" s="1"/>
  <c r="H58" i="1"/>
  <c r="G58" i="1"/>
  <c r="E58" i="1"/>
  <c r="F58" i="1" s="1"/>
  <c r="K57" i="1"/>
  <c r="I57" i="1"/>
  <c r="H57" i="1"/>
  <c r="G57" i="1"/>
  <c r="F57" i="1"/>
  <c r="E57" i="1"/>
  <c r="K56" i="1"/>
  <c r="I56" i="1"/>
  <c r="J68" i="1" s="1"/>
  <c r="H56" i="1"/>
  <c r="G56" i="1"/>
  <c r="E56" i="1"/>
  <c r="F56" i="1" s="1"/>
  <c r="K55" i="1"/>
  <c r="I55" i="1"/>
  <c r="H55" i="1"/>
  <c r="G55" i="1"/>
  <c r="E55" i="1"/>
  <c r="F55" i="1" s="1"/>
  <c r="K54" i="1"/>
  <c r="I54" i="1"/>
  <c r="J66" i="1" s="1"/>
  <c r="H54" i="1"/>
  <c r="G54" i="1"/>
  <c r="E54" i="1"/>
  <c r="F54" i="1" s="1"/>
  <c r="K53" i="1"/>
  <c r="I53" i="1"/>
  <c r="J65" i="1" s="1"/>
  <c r="H53" i="1"/>
  <c r="G53" i="1"/>
  <c r="F53" i="1"/>
  <c r="E53" i="1"/>
  <c r="K52" i="1"/>
  <c r="I52" i="1"/>
  <c r="J64" i="1" s="1"/>
  <c r="H52" i="1"/>
  <c r="G52" i="1"/>
  <c r="E52" i="1"/>
  <c r="F52" i="1" s="1"/>
  <c r="K51" i="1"/>
  <c r="I51" i="1"/>
  <c r="J63" i="1" s="1"/>
  <c r="H51" i="1"/>
  <c r="G51" i="1"/>
  <c r="E51" i="1"/>
  <c r="F51" i="1" s="1"/>
  <c r="K50" i="1"/>
  <c r="I50" i="1"/>
  <c r="J57" i="1" s="1"/>
  <c r="H50" i="1"/>
  <c r="G50" i="1"/>
  <c r="E50" i="1"/>
  <c r="F50" i="1" s="1"/>
  <c r="K49" i="1"/>
  <c r="I49" i="1"/>
  <c r="H49" i="1"/>
  <c r="G49" i="1"/>
  <c r="F49" i="1"/>
  <c r="E49" i="1"/>
  <c r="K48" i="1"/>
  <c r="I48" i="1"/>
  <c r="J60" i="1" s="1"/>
  <c r="H48" i="1"/>
  <c r="G48" i="1"/>
  <c r="E48" i="1"/>
  <c r="F48" i="1" s="1"/>
  <c r="K47" i="1"/>
  <c r="I47" i="1"/>
  <c r="J59" i="1" s="1"/>
  <c r="H47" i="1"/>
  <c r="G47" i="1"/>
  <c r="F47" i="1"/>
  <c r="E47" i="1"/>
  <c r="K46" i="1"/>
  <c r="I46" i="1"/>
  <c r="J58" i="1" s="1"/>
  <c r="H46" i="1"/>
  <c r="G46" i="1"/>
  <c r="E46" i="1"/>
  <c r="F46" i="1" s="1"/>
  <c r="K45" i="1"/>
  <c r="I45" i="1"/>
  <c r="H45" i="1"/>
  <c r="G45" i="1"/>
  <c r="F45" i="1"/>
  <c r="E45" i="1"/>
  <c r="K44" i="1"/>
  <c r="I44" i="1"/>
  <c r="J56" i="1" s="1"/>
  <c r="H44" i="1"/>
  <c r="G44" i="1"/>
  <c r="E44" i="1"/>
  <c r="F44" i="1" s="1"/>
  <c r="K43" i="1"/>
  <c r="I43" i="1"/>
  <c r="H43" i="1"/>
  <c r="G43" i="1"/>
  <c r="E43" i="1"/>
  <c r="F43" i="1" s="1"/>
  <c r="K42" i="1"/>
  <c r="I42" i="1"/>
  <c r="J54" i="1" s="1"/>
  <c r="H42" i="1"/>
  <c r="G42" i="1"/>
  <c r="E42" i="1"/>
  <c r="F42" i="1" s="1"/>
  <c r="K41" i="1"/>
  <c r="I41" i="1"/>
  <c r="J53" i="1" s="1"/>
  <c r="H41" i="1"/>
  <c r="G41" i="1"/>
  <c r="E41" i="1"/>
  <c r="F41" i="1" s="1"/>
  <c r="K40" i="1"/>
  <c r="I40" i="1"/>
  <c r="J52" i="1" s="1"/>
  <c r="H40" i="1"/>
  <c r="G40" i="1"/>
  <c r="E40" i="1"/>
  <c r="F40" i="1" s="1"/>
  <c r="K39" i="1"/>
  <c r="I39" i="1"/>
  <c r="J51" i="1" s="1"/>
  <c r="H39" i="1"/>
  <c r="G39" i="1"/>
  <c r="E39" i="1"/>
  <c r="F39" i="1" s="1"/>
  <c r="K38" i="1"/>
  <c r="I38" i="1"/>
  <c r="J45" i="1" s="1"/>
  <c r="H38" i="1"/>
  <c r="G38" i="1"/>
  <c r="E38" i="1"/>
  <c r="F38" i="1" s="1"/>
  <c r="K37" i="1"/>
  <c r="I37" i="1"/>
  <c r="H37" i="1"/>
  <c r="G37" i="1"/>
  <c r="E37" i="1"/>
  <c r="F37" i="1" s="1"/>
  <c r="K36" i="1"/>
  <c r="I36" i="1"/>
  <c r="J48" i="1" s="1"/>
  <c r="H36" i="1"/>
  <c r="G36" i="1"/>
  <c r="E36" i="1"/>
  <c r="F36" i="1" s="1"/>
  <c r="K35" i="1"/>
  <c r="I35" i="1"/>
  <c r="J47" i="1" s="1"/>
  <c r="H35" i="1"/>
  <c r="G35" i="1"/>
  <c r="E35" i="1"/>
  <c r="F35" i="1" s="1"/>
  <c r="K34" i="1"/>
  <c r="I34" i="1"/>
  <c r="J46" i="1" s="1"/>
  <c r="H34" i="1"/>
  <c r="G34" i="1"/>
  <c r="E34" i="1"/>
  <c r="F34" i="1" s="1"/>
  <c r="K33" i="1"/>
  <c r="I33" i="1"/>
  <c r="H33" i="1"/>
  <c r="G33" i="1"/>
  <c r="E33" i="1"/>
  <c r="F33" i="1" s="1"/>
  <c r="K32" i="1"/>
  <c r="I32" i="1"/>
  <c r="J44" i="1" s="1"/>
  <c r="H32" i="1"/>
  <c r="G32" i="1"/>
  <c r="E32" i="1"/>
  <c r="F32" i="1" s="1"/>
  <c r="K31" i="1"/>
  <c r="I31" i="1"/>
  <c r="J33" i="1" s="1"/>
  <c r="H31" i="1"/>
  <c r="G31" i="1"/>
  <c r="E31" i="1"/>
  <c r="F31" i="1" s="1"/>
  <c r="C9" i="1" s="1"/>
  <c r="K30" i="1"/>
  <c r="I30" i="1"/>
  <c r="H30" i="1"/>
  <c r="G30" i="1"/>
  <c r="E30" i="1"/>
  <c r="F30" i="1" s="1"/>
  <c r="K29" i="1"/>
  <c r="I29" i="1"/>
  <c r="H29" i="1"/>
  <c r="G29" i="1"/>
  <c r="E29" i="1"/>
  <c r="F29" i="1" s="1"/>
  <c r="I28" i="1"/>
  <c r="J40" i="1" s="1"/>
  <c r="H28" i="1"/>
  <c r="G28" i="1"/>
  <c r="E28" i="1"/>
  <c r="F28" i="1" s="1"/>
  <c r="I27" i="1"/>
  <c r="H27" i="1"/>
  <c r="G27" i="1"/>
  <c r="E27" i="1"/>
  <c r="F27" i="1" s="1"/>
  <c r="I26" i="1"/>
  <c r="J37" i="1" s="1"/>
  <c r="H26" i="1"/>
  <c r="G26" i="1"/>
  <c r="F26" i="1"/>
  <c r="E26" i="1"/>
  <c r="I25" i="1"/>
  <c r="H25" i="1"/>
  <c r="G25" i="1"/>
  <c r="F25" i="1"/>
  <c r="E25" i="1"/>
  <c r="I24" i="1"/>
  <c r="H24" i="1"/>
  <c r="G24" i="1"/>
  <c r="F24" i="1"/>
  <c r="E24" i="1"/>
  <c r="I23" i="1"/>
  <c r="H23" i="1"/>
  <c r="G23" i="1"/>
  <c r="F23" i="1"/>
  <c r="E23" i="1"/>
  <c r="I22" i="1"/>
  <c r="H22" i="1"/>
  <c r="G22" i="1"/>
  <c r="F22" i="1"/>
  <c r="E22" i="1"/>
  <c r="I21" i="1"/>
  <c r="H21" i="1"/>
  <c r="G21" i="1"/>
  <c r="F21" i="1"/>
  <c r="E21" i="1"/>
  <c r="I20" i="1"/>
  <c r="H20" i="1"/>
  <c r="G20" i="1"/>
  <c r="F20" i="1"/>
  <c r="E20" i="1"/>
  <c r="I19" i="1"/>
  <c r="H19" i="1"/>
  <c r="G19" i="1"/>
  <c r="F19" i="1"/>
  <c r="E19" i="1"/>
  <c r="I18" i="1"/>
  <c r="J30" i="1" s="1"/>
  <c r="H18" i="1"/>
  <c r="G18" i="1"/>
  <c r="F18" i="1"/>
  <c r="E18" i="1"/>
  <c r="J17" i="1"/>
  <c r="I17" i="1"/>
  <c r="J29" i="1" s="1"/>
  <c r="H17" i="1"/>
  <c r="G17" i="1"/>
  <c r="F17" i="1"/>
  <c r="E17" i="1"/>
  <c r="C11" i="1"/>
  <c r="H6" i="1"/>
  <c r="F9" i="1" l="1"/>
  <c r="J42" i="1"/>
  <c r="J35" i="1"/>
  <c r="J36" i="1"/>
  <c r="J31" i="1"/>
  <c r="J41" i="1"/>
  <c r="J34" i="1"/>
  <c r="J39" i="1"/>
  <c r="J32" i="1"/>
  <c r="F11" i="1"/>
  <c r="J103" i="1"/>
  <c r="J115" i="1"/>
  <c r="J127" i="1"/>
  <c r="J38" i="1"/>
  <c r="J50" i="1"/>
  <c r="J62" i="1"/>
  <c r="J74" i="1"/>
  <c r="J86" i="1"/>
  <c r="J98" i="1"/>
  <c r="J110" i="1"/>
  <c r="J122" i="1"/>
  <c r="J134" i="1"/>
  <c r="J67" i="1"/>
  <c r="J18" i="1"/>
  <c r="J20" i="1"/>
  <c r="J22" i="1"/>
  <c r="J24" i="1"/>
  <c r="J26" i="1"/>
  <c r="J28" i="1"/>
  <c r="J43" i="1"/>
  <c r="J91" i="1"/>
  <c r="J49" i="1"/>
  <c r="J61" i="1"/>
  <c r="J73" i="1"/>
  <c r="J85" i="1"/>
  <c r="J97" i="1"/>
  <c r="J109" i="1"/>
  <c r="J121" i="1"/>
  <c r="J133" i="1"/>
  <c r="J81" i="1"/>
  <c r="J55" i="1"/>
  <c r="J19" i="1"/>
  <c r="J21" i="1"/>
  <c r="J23" i="1"/>
  <c r="J25" i="1"/>
  <c r="J27" i="1"/>
  <c r="C13" i="1" l="1"/>
  <c r="F13" i="1"/>
</calcChain>
</file>

<file path=xl/sharedStrings.xml><?xml version="1.0" encoding="utf-8"?>
<sst xmlns="http://schemas.openxmlformats.org/spreadsheetml/2006/main" count="142" uniqueCount="142">
  <si>
    <t>MVP 관리 통합 대시보드</t>
  </si>
  <si>
    <t>조회 기준 날짜</t>
  </si>
  <si>
    <t>메소마켓</t>
  </si>
  <si>
    <t>물통</t>
  </si>
  <si>
    <t>메소 괴리율 (차액)</t>
  </si>
  <si>
    <t>현재 등급</t>
  </si>
  <si>
    <t>최근 13주 합계</t>
  </si>
  <si>
    <t>다음 주 소멸 예정액</t>
  </si>
  <si>
    <t>다음 등급 달성 조건</t>
  </si>
  <si>
    <t>블랙 유지 종료일 (무과금 기준)</t>
  </si>
  <si>
    <t>레드 유지 종료일 (무과금 기준)</t>
  </si>
  <si>
    <t>Start</t>
  </si>
  <si>
    <t>End</t>
  </si>
  <si>
    <t>기간 (목~수)</t>
  </si>
  <si>
    <t>과금액</t>
  </si>
  <si>
    <t>13주 합계</t>
  </si>
  <si>
    <t>등급</t>
  </si>
  <si>
    <t>상태</t>
  </si>
  <si>
    <t>비고</t>
  </si>
  <si>
    <t>09/11 ~ 09/17</t>
  </si>
  <si>
    <t>09/18 ~ 09/24</t>
  </si>
  <si>
    <t>09/25 ~ 10/01</t>
  </si>
  <si>
    <t>10/02 ~ 10/08</t>
  </si>
  <si>
    <t>10/09 ~ 10/15</t>
  </si>
  <si>
    <t>10/16 ~ 10/22</t>
  </si>
  <si>
    <t>10/23 ~ 10/29</t>
  </si>
  <si>
    <t>10/30 ~ 11/05</t>
  </si>
  <si>
    <t>11/06 ~ 11/12</t>
  </si>
  <si>
    <t>11/13 ~ 11/19</t>
  </si>
  <si>
    <t>11/20 ~ 11/26</t>
  </si>
  <si>
    <t>11/27 ~ 12/03</t>
  </si>
  <si>
    <t>12/04 ~ 12/10</t>
  </si>
  <si>
    <t>12/11 ~ 12/17</t>
  </si>
  <si>
    <t>12/18 ~ 12/24</t>
  </si>
  <si>
    <t>12/25 ~ 12/31</t>
  </si>
  <si>
    <t>2026/01/01 ~ 01/07</t>
  </si>
  <si>
    <t>01/08 ~ 01/14</t>
  </si>
  <si>
    <t>01/15 ~ 01/21</t>
  </si>
  <si>
    <t>01/22 ~ 01/28</t>
  </si>
  <si>
    <t>01/29 ~ 02/04</t>
  </si>
  <si>
    <t>02/05 ~ 02/11</t>
  </si>
  <si>
    <t>02/12 ~ 02/18</t>
  </si>
  <si>
    <t>02/19 ~ 02/25</t>
  </si>
  <si>
    <t>02/26 ~ 03/04</t>
  </si>
  <si>
    <t>03/05 ~ 03/11</t>
  </si>
  <si>
    <t>03/12 ~ 03/18</t>
  </si>
  <si>
    <t>03/19 ~ 03/25</t>
  </si>
  <si>
    <t>03/26 ~ 04/01</t>
  </si>
  <si>
    <t>04/02 ~ 04/08</t>
  </si>
  <si>
    <t>04/09 ~ 04/15</t>
  </si>
  <si>
    <t>04/16 ~ 04/22</t>
  </si>
  <si>
    <t>04/23 ~ 04/29</t>
  </si>
  <si>
    <t>04/30 ~ 05/06</t>
  </si>
  <si>
    <t>05/07 ~ 05/13</t>
  </si>
  <si>
    <t>05/14 ~ 05/20</t>
  </si>
  <si>
    <t>05/21 ~ 05/27</t>
  </si>
  <si>
    <t>05/28 ~ 06/03</t>
  </si>
  <si>
    <t>06/04 ~ 06/10</t>
  </si>
  <si>
    <t>06/11 ~ 06/17</t>
  </si>
  <si>
    <t>06/18 ~ 06/24</t>
  </si>
  <si>
    <t>06/25 ~ 07/01</t>
  </si>
  <si>
    <t>07/02 ~ 07/08</t>
  </si>
  <si>
    <t>07/09 ~ 07/15</t>
  </si>
  <si>
    <t>07/16 ~ 07/22</t>
  </si>
  <si>
    <t>07/23 ~ 07/29</t>
  </si>
  <si>
    <t>07/30 ~ 08/05</t>
  </si>
  <si>
    <t>08/06 ~ 08/12</t>
  </si>
  <si>
    <t>08/13 ~ 08/19</t>
  </si>
  <si>
    <t>08/20 ~ 08/26</t>
  </si>
  <si>
    <t>08/27 ~ 09/02</t>
  </si>
  <si>
    <t>09/03 ~ 09/09</t>
  </si>
  <si>
    <t>09/10 ~ 09/16</t>
  </si>
  <si>
    <t>09/17 ~ 09/23</t>
  </si>
  <si>
    <t>09/24 ~ 09/30</t>
  </si>
  <si>
    <t>10/01 ~ 10/07</t>
  </si>
  <si>
    <t>10/08 ~ 10/14</t>
  </si>
  <si>
    <t>10/15 ~ 10/21</t>
  </si>
  <si>
    <t>10/22 ~ 10/28</t>
  </si>
  <si>
    <t>10/29 ~ 11/04</t>
  </si>
  <si>
    <t>11/05 ~ 11/11</t>
  </si>
  <si>
    <t>11/12 ~ 11/18</t>
  </si>
  <si>
    <t>11/19 ~ 11/25</t>
  </si>
  <si>
    <t>11/26 ~ 12/02</t>
  </si>
  <si>
    <t>12/03 ~ 12/09</t>
  </si>
  <si>
    <t>12/10 ~ 12/16</t>
  </si>
  <si>
    <t>12/17 ~ 12/23</t>
  </si>
  <si>
    <t>12/24 ~ 12/30</t>
  </si>
  <si>
    <t>2026/12/31 ~ 01/06</t>
  </si>
  <si>
    <t>2027/01/07 ~ 01/13</t>
  </si>
  <si>
    <t>01/14 ~ 01/20</t>
  </si>
  <si>
    <t>01/21 ~ 01/27</t>
  </si>
  <si>
    <t>01/28 ~ 02/03</t>
  </si>
  <si>
    <t>02/04 ~ 02/10</t>
  </si>
  <si>
    <t>02/11 ~ 02/17</t>
  </si>
  <si>
    <t>02/18 ~ 02/24</t>
  </si>
  <si>
    <t>02/25 ~ 03/03</t>
  </si>
  <si>
    <t>03/04 ~ 03/10</t>
  </si>
  <si>
    <t>03/11 ~ 03/17</t>
  </si>
  <si>
    <t>03/18 ~ 03/24</t>
  </si>
  <si>
    <t>03/25 ~ 03/31</t>
  </si>
  <si>
    <t>04/01 ~ 04/07</t>
  </si>
  <si>
    <t>04/08 ~ 04/14</t>
  </si>
  <si>
    <t>04/15 ~ 04/21</t>
  </si>
  <si>
    <t>04/22 ~ 04/28</t>
  </si>
  <si>
    <t>04/29 ~ 05/05</t>
  </si>
  <si>
    <t>05/06 ~ 05/12</t>
  </si>
  <si>
    <t>05/13 ~ 05/19</t>
  </si>
  <si>
    <t>05/20 ~ 05/26</t>
  </si>
  <si>
    <t>05/27 ~ 06/02</t>
  </si>
  <si>
    <t>06/03 ~ 06/09</t>
  </si>
  <si>
    <t>06/10 ~ 06/16</t>
  </si>
  <si>
    <t>06/17 ~ 06/23</t>
  </si>
  <si>
    <t>06/24 ~ 06/30</t>
  </si>
  <si>
    <t>07/01 ~ 07/07</t>
  </si>
  <si>
    <t>07/08 ~ 07/14</t>
  </si>
  <si>
    <t>07/15 ~ 07/21</t>
  </si>
  <si>
    <t>07/22 ~ 07/28</t>
  </si>
  <si>
    <t>07/29 ~ 08/04</t>
  </si>
  <si>
    <t>08/05 ~ 08/11</t>
  </si>
  <si>
    <t>08/12 ~ 08/18</t>
  </si>
  <si>
    <t>08/19 ~ 08/25</t>
  </si>
  <si>
    <t>08/26 ~ 09/01</t>
  </si>
  <si>
    <t>09/02 ~ 09/08</t>
  </si>
  <si>
    <t>09/09 ~ 09/15</t>
  </si>
  <si>
    <t>09/16 ~ 09/22</t>
  </si>
  <si>
    <t>09/23 ~ 09/29</t>
  </si>
  <si>
    <t>09/30 ~ 10/06</t>
  </si>
  <si>
    <t>10/07 ~ 10/13</t>
  </si>
  <si>
    <t>10/14 ~ 10/20</t>
  </si>
  <si>
    <t>10/21 ~ 10/27</t>
  </si>
  <si>
    <t>10/28 ~ 11/03</t>
  </si>
  <si>
    <t>11/04 ~ 11/10</t>
  </si>
  <si>
    <t>11/11 ~ 11/17</t>
  </si>
  <si>
    <t>11/18 ~ 11/24</t>
  </si>
  <si>
    <t>11/25 ~ 12/01</t>
  </si>
  <si>
    <t>12/02 ~ 12/08</t>
  </si>
  <si>
    <t>12/09 ~ 12/15</t>
  </si>
  <si>
    <t>12/16 ~ 12/22</t>
  </si>
  <si>
    <t>12/23 ~ 12/29</t>
  </si>
  <si>
    <t>2027/12/30 ~ 01/05</t>
  </si>
  <si>
    <t>▼ 노란색 칸의 날짜를 변경하면 전체 데이터가 재계산 / PC방 MVP 반영 금액 6분마다 100캐시 (매주 확인 후 기입 권장)</t>
    <phoneticPr fontId="11" type="noConversion"/>
  </si>
  <si>
    <t>제작자 : 강현성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</si>
</sst>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4" x14ac:knownFonts="1">
    <font>
      <sz val="11"/>
      <color theme="1"/>
      <name val="맑은 고딕"/>
      <family val="2"/>
      <scheme val="minor"/>
    </font>
    <font>
      <b/>
      <sz val="20"/>
      <color rgb="FF4B49AC"/>
      <name val="맑은 고딕"/>
      <family val="2"/>
      <scheme val="minor"/>
    </font>
    <font>
      <sz val="11"/>
      <color rgb="FF808080"/>
      <name val="맑은 고딕"/>
      <family val="2"/>
      <scheme val="minor"/>
    </font>
    <font>
      <b/>
      <sz val="11"/>
      <color rgb="FF000000"/>
      <name val="맑은 고딕"/>
      <family val="2"/>
      <scheme val="minor"/>
    </font>
    <font>
      <b/>
      <sz val="11"/>
      <color rgb="FF0000FF"/>
      <name val="맑은 고딕"/>
      <family val="2"/>
      <scheme val="minor"/>
    </font>
    <font>
      <b/>
      <sz val="11"/>
      <color rgb="FFD32F2F"/>
      <name val="맑은 고딕"/>
      <family val="2"/>
      <scheme val="minor"/>
    </font>
    <font>
      <b/>
      <sz val="14"/>
      <color theme="1"/>
      <name val="맑은 고딕"/>
      <family val="2"/>
      <scheme val="minor"/>
    </font>
    <font>
      <b/>
      <sz val="12"/>
      <color rgb="FF000000"/>
      <name val="맑은 고딕"/>
      <family val="2"/>
      <scheme val="minor"/>
    </font>
    <font>
      <b/>
      <sz val="11"/>
      <color rgb="FFFFFFFF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rgb="FFFF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E9ECE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B49AC"/>
        <bgColor indexed="64"/>
      </patternFill>
    </fill>
    <fill>
      <patternFill patternType="solid">
        <fgColor rgb="FFF8F9F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76" fontId="0" fillId="0" borderId="0" xfId="0" applyNumberForma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3" fontId="9" fillId="7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13" fillId="0" borderId="0" xfId="0" applyFont="1" applyAlignment="1"/>
    <xf numFmtId="0" fontId="12" fillId="0" borderId="0" xfId="0" applyFont="1"/>
  </cellXfs>
  <cellStyles count="1">
    <cellStyle name="표준" xfId="0" builtinId="0"/>
  </cellStyles>
  <dxfs count="16">
    <dxf>
      <font>
        <b/>
        <color rgb="FFFF0000"/>
      </font>
      <fill>
        <patternFill>
          <bgColor rgb="FFFFEB9C"/>
        </patternFill>
      </fill>
    </dxf>
    <dxf>
      <font>
        <b/>
        <color rgb="FFD9D9D9"/>
      </font>
      <fill>
        <patternFill>
          <bgColor rgb="FFFFFFFF"/>
        </patternFill>
      </fill>
    </dxf>
    <dxf>
      <font>
        <b/>
        <color rgb="FF594132"/>
      </font>
      <fill>
        <patternFill>
          <bgColor rgb="FFE6D0B3"/>
        </patternFill>
      </fill>
    </dxf>
    <dxf>
      <font>
        <b/>
        <color rgb="FF595959"/>
      </font>
      <fill>
        <patternFill>
          <bgColor rgb="FFF2F2F2"/>
        </patternFill>
      </fill>
    </dxf>
    <dxf>
      <font>
        <b/>
        <color rgb="FF9C6500"/>
      </font>
      <fill>
        <patternFill>
          <bgColor rgb="FFFFF2CC"/>
        </patternFill>
      </fill>
    </dxf>
    <dxf>
      <font>
        <b/>
        <color rgb="FF01579B"/>
      </font>
      <fill>
        <patternFill>
          <bgColor rgb="FFE1F5FE"/>
        </patternFill>
      </fill>
    </dxf>
    <dxf>
      <font>
        <b/>
        <color rgb="FF9C0006"/>
      </font>
      <fill>
        <patternFill>
          <bgColor rgb="FFFFC7CE"/>
        </patternFill>
      </fill>
    </dxf>
    <dxf>
      <font>
        <b/>
        <color rgb="FFFFFFFF"/>
      </font>
      <fill>
        <patternFill>
          <bgColor rgb="FF000000"/>
        </patternFill>
      </fill>
    </dxf>
    <dxf>
      <font>
        <color rgb="FF000000"/>
      </font>
      <fill>
        <patternFill>
          <bgColor rgb="FFFFF2CC"/>
        </patternFill>
      </fill>
    </dxf>
    <dxf>
      <font>
        <b/>
        <color rgb="FFD9D9D9"/>
      </font>
      <fill>
        <patternFill>
          <bgColor rgb="FFFFFFFF"/>
        </patternFill>
      </fill>
    </dxf>
    <dxf>
      <font>
        <b/>
        <color rgb="FF594132"/>
      </font>
      <fill>
        <patternFill>
          <bgColor rgb="FFE6D0B3"/>
        </patternFill>
      </fill>
    </dxf>
    <dxf>
      <font>
        <b/>
        <color rgb="FF595959"/>
      </font>
      <fill>
        <patternFill>
          <bgColor rgb="FFF2F2F2"/>
        </patternFill>
      </fill>
    </dxf>
    <dxf>
      <font>
        <b/>
        <color rgb="FF9C6500"/>
      </font>
      <fill>
        <patternFill>
          <bgColor rgb="FFFFF2CC"/>
        </patternFill>
      </fill>
    </dxf>
    <dxf>
      <font>
        <b/>
        <color rgb="FF01579B"/>
      </font>
      <fill>
        <patternFill>
          <bgColor rgb="FFE1F5FE"/>
        </patternFill>
      </fill>
    </dxf>
    <dxf>
      <font>
        <b/>
        <color rgb="FF9C0006"/>
      </font>
      <fill>
        <patternFill>
          <bgColor rgb="FFFFC7CE"/>
        </patternFill>
      </fill>
    </dxf>
    <dxf>
      <font>
        <b/>
        <color rgb="FFFFFFFF"/>
      </font>
      <fill>
        <patternFill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7"/>
  <sheetViews>
    <sheetView tabSelected="1" workbookViewId="0">
      <pane ySplit="16" topLeftCell="A17" activePane="bottomLeft" state="frozen"/>
      <selection pane="bottomLeft" activeCell="D28" sqref="D28"/>
    </sheetView>
  </sheetViews>
  <sheetFormatPr defaultRowHeight="16.5" x14ac:dyDescent="0.3"/>
  <cols>
    <col min="1" max="2" width="0" hidden="1" customWidth="1"/>
    <col min="3" max="3" width="20.75" customWidth="1"/>
    <col min="4" max="7" width="15.75" customWidth="1"/>
    <col min="8" max="8" width="22.75" customWidth="1"/>
    <col min="9" max="11" width="0" hidden="1" customWidth="1"/>
  </cols>
  <sheetData>
    <row r="2" spans="1:8" ht="31.5" x14ac:dyDescent="0.3">
      <c r="C2" s="13" t="s">
        <v>0</v>
      </c>
      <c r="D2" s="13"/>
      <c r="E2" s="13"/>
      <c r="F2" s="13"/>
      <c r="G2" s="13"/>
      <c r="H2" s="13"/>
    </row>
    <row r="3" spans="1:8" x14ac:dyDescent="0.3">
      <c r="C3" s="14" t="s">
        <v>140</v>
      </c>
      <c r="D3" s="14"/>
      <c r="E3" s="14"/>
      <c r="F3" s="14"/>
      <c r="G3" s="14"/>
      <c r="H3" s="14"/>
    </row>
    <row r="4" spans="1:8" x14ac:dyDescent="0.3">
      <c r="C4" s="18" t="s">
        <v>141</v>
      </c>
      <c r="H4" s="17"/>
    </row>
    <row r="5" spans="1:8" x14ac:dyDescent="0.3">
      <c r="C5" s="15" t="s">
        <v>1</v>
      </c>
      <c r="D5" s="15"/>
      <c r="E5" s="15"/>
      <c r="F5" s="1" t="s">
        <v>2</v>
      </c>
      <c r="G5" s="1" t="s">
        <v>3</v>
      </c>
      <c r="H5" s="1" t="s">
        <v>4</v>
      </c>
    </row>
    <row r="6" spans="1:8" x14ac:dyDescent="0.3">
      <c r="C6" s="16">
        <v>46011</v>
      </c>
      <c r="D6" s="16"/>
      <c r="E6" s="16"/>
      <c r="F6" s="2">
        <v>2150</v>
      </c>
      <c r="G6" s="2">
        <v>1550</v>
      </c>
      <c r="H6" s="3" t="str">
        <f>IF(OR(G6=0, G6=""), "-", TEXT((F6-G6)/G6, "0.0%") &amp; " (" &amp; TEXT(F6-G6, "#,##0") &amp; ")")</f>
        <v>38.7% (600)</v>
      </c>
    </row>
    <row r="8" spans="1:8" x14ac:dyDescent="0.3">
      <c r="C8" s="10" t="s">
        <v>5</v>
      </c>
      <c r="D8" s="10"/>
      <c r="E8" s="10"/>
      <c r="F8" s="10" t="s">
        <v>6</v>
      </c>
      <c r="G8" s="10"/>
      <c r="H8" s="10"/>
    </row>
    <row r="9" spans="1:8" ht="20.25" x14ac:dyDescent="0.3">
      <c r="C9" s="12" t="str">
        <f>VLOOKUP($C$6,$A$16:$K$2000,6,TRUE)</f>
        <v>블랙</v>
      </c>
      <c r="D9" s="12"/>
      <c r="E9" s="12"/>
      <c r="F9" s="12">
        <f>VLOOKUP($C$6,$A$16:$K$2000,5,TRUE)</f>
        <v>3000000</v>
      </c>
      <c r="G9" s="12"/>
      <c r="H9" s="12"/>
    </row>
    <row r="10" spans="1:8" x14ac:dyDescent="0.3">
      <c r="C10" s="10" t="s">
        <v>7</v>
      </c>
      <c r="D10" s="10"/>
      <c r="E10" s="10"/>
      <c r="F10" s="10" t="s">
        <v>8</v>
      </c>
      <c r="G10" s="10"/>
      <c r="H10" s="10"/>
    </row>
    <row r="11" spans="1:8" ht="20.25" x14ac:dyDescent="0.3">
      <c r="C11" s="12">
        <f>VLOOKUP($C$6,$A$16:$K$2000,11,TRUE)</f>
        <v>0</v>
      </c>
      <c r="D11" s="12"/>
      <c r="E11" s="12"/>
      <c r="F11" s="12" t="str">
        <f>IF(VLOOKUP($C$6,$A$16:$K$2000,5,TRUE)&gt;=3000000,"최고 등급!",IF(VLOOKUP($C$6,$A$16:$K$2000,5,TRUE)&gt;=1500000,"블랙까지 "&amp;TEXT(3000000-VLOOKUP($C$6,$A$16:$K$2000,5,TRUE),"#,##0"),IF(VLOOKUP($C$6,$A$16:$K$2000,5,TRUE)&gt;=900000,"레드까지 "&amp;TEXT(1800000-VLOOKUP($C$6,$A$16:$K$2000,5,TRUE),"#,##0"),IF(VLOOKUP($C$6,$A$16:$K$2000,5,TRUE)&gt;=600000,"다이아까지 "&amp;TEXT(1200000-VLOOKUP($C$6,$A$16:$K$2000,5,TRUE),"#,##0"),IF(VLOOKUP($C$6,$A$16:$K$2000,5,TRUE)&gt;=300000,"골드까지 "&amp;TEXT(600000-VLOOKUP($C$6,$A$16:$K$2000,5,TRUE),"#,##0"),IF(VLOOKUP($C$6,$A$16:$K$2000,5,TRUE)&gt;=150000,"실버까지 "&amp;TEXT(300000-VLOOKUP($C$6,$A$16:$K$2000,5,TRUE),"#,##0"),IF(VLOOKUP($C$6,$A$16:$K$2000,5,TRUE)&gt;=0,"브론즈까지 "&amp;TEXT(0-VLOOKUP($C$6,$A$16:$K$2000,5,TRUE),"#,##0"),"")))))))</f>
        <v>최고 등급!</v>
      </c>
      <c r="G11" s="12"/>
      <c r="H11" s="12"/>
    </row>
    <row r="12" spans="1:8" x14ac:dyDescent="0.3">
      <c r="C12" s="10" t="s">
        <v>9</v>
      </c>
      <c r="D12" s="10"/>
      <c r="E12" s="10"/>
      <c r="F12" s="10" t="s">
        <v>10</v>
      </c>
      <c r="G12" s="10"/>
      <c r="H12" s="10"/>
    </row>
    <row r="13" spans="1:8" ht="17.25" x14ac:dyDescent="0.3">
      <c r="C13" s="11">
        <f>_xlfn.SINGLE(IF(VLOOKUP($C$6,$A$16:$K$2000,10,TRUE)&lt;3000000,"미달성/종료",_xlfn.MAXIFS($B$16:$B$2000,$J$16:$J$2000,"&gt;=3000000",$B$16:$B$2000,"&gt;="&amp;$C$6)))</f>
        <v>46043</v>
      </c>
      <c r="D13" s="11"/>
      <c r="E13" s="11"/>
      <c r="F13" s="11">
        <f>_xlfn.SINGLE(IF(VLOOKUP($C$6,$A$16:$K$2000,10,TRUE)&lt;1500000,"미달성/종료",_xlfn.MAXIFS($B$16:$B$2000,$J$16:$J$2000,"&gt;=1500000",$B$16:$B$2000,"&gt;="&amp;$C$6)))</f>
        <v>46071</v>
      </c>
      <c r="G13" s="11"/>
      <c r="H13" s="11"/>
    </row>
    <row r="16" spans="1:8" x14ac:dyDescent="0.3">
      <c r="A16" s="4" t="s">
        <v>11</v>
      </c>
      <c r="B16" s="4" t="s">
        <v>12</v>
      </c>
      <c r="C16" s="4" t="s">
        <v>13</v>
      </c>
      <c r="D16" s="4" t="s">
        <v>14</v>
      </c>
      <c r="E16" s="4" t="s">
        <v>15</v>
      </c>
      <c r="F16" s="4" t="s">
        <v>16</v>
      </c>
      <c r="G16" s="4" t="s">
        <v>17</v>
      </c>
      <c r="H16" s="4" t="s">
        <v>18</v>
      </c>
    </row>
    <row r="17" spans="1:11" x14ac:dyDescent="0.3">
      <c r="A17" s="5">
        <v>45911</v>
      </c>
      <c r="B17" s="5">
        <v>45917</v>
      </c>
      <c r="C17" s="6" t="s">
        <v>19</v>
      </c>
      <c r="D17" s="7"/>
      <c r="E17" s="8">
        <f>SUM(D17:D17)</f>
        <v>0</v>
      </c>
      <c r="F17" s="6" t="str">
        <f t="shared" ref="F17:F48" si="0">IF(E17&gt;=3000000,"블랙",IF(E17&gt;=1500000,"레드",IF(E17&gt;=900000,"다이아",IF(E17&gt;=600000,"골드",IF(E17&gt;=300000,"실버",IF(E17&gt;=150000,"브론즈","없음"))))))</f>
        <v>없음</v>
      </c>
      <c r="G17" s="6" t="str">
        <f t="shared" ref="G17:G48" si="1">IF(B17&lt;$C$6,"기록",IF(A17&gt;$C$6,"예상","현재"))</f>
        <v>기록</v>
      </c>
      <c r="H17" s="9" t="str">
        <f t="shared" ref="H17:H48" si="2">IF(AND(A17&lt;=$C$6, B17&gt;=$C$6), "👈 기준 주차", "")</f>
        <v/>
      </c>
      <c r="I17">
        <f t="shared" ref="I17:I48" si="3">IF(A17&gt;$C$6, 0, D17)</f>
        <v>0</v>
      </c>
      <c r="J17">
        <f>SUM(I17:I17)</f>
        <v>0</v>
      </c>
      <c r="K17">
        <v>0</v>
      </c>
    </row>
    <row r="18" spans="1:11" x14ac:dyDescent="0.3">
      <c r="A18" s="5">
        <v>45918</v>
      </c>
      <c r="B18" s="5">
        <v>45924</v>
      </c>
      <c r="C18" s="6" t="s">
        <v>20</v>
      </c>
      <c r="D18" s="7">
        <v>1000000</v>
      </c>
      <c r="E18" s="8">
        <f>SUM(D17:D18)</f>
        <v>1000000</v>
      </c>
      <c r="F18" s="6" t="str">
        <f t="shared" si="0"/>
        <v>다이아</v>
      </c>
      <c r="G18" s="6" t="str">
        <f t="shared" si="1"/>
        <v>기록</v>
      </c>
      <c r="H18" s="9" t="str">
        <f t="shared" si="2"/>
        <v/>
      </c>
      <c r="I18">
        <f t="shared" si="3"/>
        <v>1000000</v>
      </c>
      <c r="J18">
        <f>SUM(I17:I18)</f>
        <v>1000000</v>
      </c>
      <c r="K18">
        <v>0</v>
      </c>
    </row>
    <row r="19" spans="1:11" x14ac:dyDescent="0.3">
      <c r="A19" s="5">
        <v>45925</v>
      </c>
      <c r="B19" s="5">
        <v>45931</v>
      </c>
      <c r="C19" s="6" t="s">
        <v>21</v>
      </c>
      <c r="D19" s="7"/>
      <c r="E19" s="8">
        <f>SUM(D17:D19)</f>
        <v>1000000</v>
      </c>
      <c r="F19" s="6" t="str">
        <f t="shared" si="0"/>
        <v>다이아</v>
      </c>
      <c r="G19" s="6" t="str">
        <f t="shared" si="1"/>
        <v>기록</v>
      </c>
      <c r="H19" s="9" t="str">
        <f t="shared" si="2"/>
        <v/>
      </c>
      <c r="I19">
        <f t="shared" si="3"/>
        <v>0</v>
      </c>
      <c r="J19">
        <f>SUM(I17:I19)</f>
        <v>1000000</v>
      </c>
      <c r="K19">
        <v>0</v>
      </c>
    </row>
    <row r="20" spans="1:11" x14ac:dyDescent="0.3">
      <c r="A20" s="5">
        <v>45932</v>
      </c>
      <c r="B20" s="5">
        <v>45938</v>
      </c>
      <c r="C20" s="6" t="s">
        <v>22</v>
      </c>
      <c r="D20" s="7"/>
      <c r="E20" s="8">
        <f>SUM(D17:D20)</f>
        <v>1000000</v>
      </c>
      <c r="F20" s="6" t="str">
        <f t="shared" si="0"/>
        <v>다이아</v>
      </c>
      <c r="G20" s="6" t="str">
        <f t="shared" si="1"/>
        <v>기록</v>
      </c>
      <c r="H20" s="9" t="str">
        <f t="shared" si="2"/>
        <v/>
      </c>
      <c r="I20">
        <f t="shared" si="3"/>
        <v>0</v>
      </c>
      <c r="J20">
        <f>SUM(I17:I20)</f>
        <v>1000000</v>
      </c>
      <c r="K20">
        <v>0</v>
      </c>
    </row>
    <row r="21" spans="1:11" x14ac:dyDescent="0.3">
      <c r="A21" s="5">
        <v>45939</v>
      </c>
      <c r="B21" s="5">
        <v>45945</v>
      </c>
      <c r="C21" s="6" t="s">
        <v>23</v>
      </c>
      <c r="D21" s="7"/>
      <c r="E21" s="8">
        <f>SUM(D17:D21)</f>
        <v>1000000</v>
      </c>
      <c r="F21" s="6" t="str">
        <f t="shared" si="0"/>
        <v>다이아</v>
      </c>
      <c r="G21" s="6" t="str">
        <f t="shared" si="1"/>
        <v>기록</v>
      </c>
      <c r="H21" s="9" t="str">
        <f t="shared" si="2"/>
        <v/>
      </c>
      <c r="I21">
        <f t="shared" si="3"/>
        <v>0</v>
      </c>
      <c r="J21">
        <f>SUM(I17:I21)</f>
        <v>1000000</v>
      </c>
      <c r="K21">
        <v>0</v>
      </c>
    </row>
    <row r="22" spans="1:11" x14ac:dyDescent="0.3">
      <c r="A22" s="5">
        <v>45946</v>
      </c>
      <c r="B22" s="5">
        <v>45952</v>
      </c>
      <c r="C22" s="6" t="s">
        <v>24</v>
      </c>
      <c r="D22" s="7"/>
      <c r="E22" s="8">
        <f>SUM(D17:D22)</f>
        <v>1000000</v>
      </c>
      <c r="F22" s="6" t="str">
        <f t="shared" si="0"/>
        <v>다이아</v>
      </c>
      <c r="G22" s="6" t="str">
        <f t="shared" si="1"/>
        <v>기록</v>
      </c>
      <c r="H22" s="9" t="str">
        <f t="shared" si="2"/>
        <v/>
      </c>
      <c r="I22">
        <f t="shared" si="3"/>
        <v>0</v>
      </c>
      <c r="J22">
        <f>SUM(I17:I22)</f>
        <v>1000000</v>
      </c>
      <c r="K22">
        <v>0</v>
      </c>
    </row>
    <row r="23" spans="1:11" x14ac:dyDescent="0.3">
      <c r="A23" s="5">
        <v>45953</v>
      </c>
      <c r="B23" s="5">
        <v>45959</v>
      </c>
      <c r="C23" s="6" t="s">
        <v>25</v>
      </c>
      <c r="D23" s="7">
        <v>1000000</v>
      </c>
      <c r="E23" s="8">
        <f>SUM(D17:D23)</f>
        <v>2000000</v>
      </c>
      <c r="F23" s="6" t="str">
        <f t="shared" si="0"/>
        <v>레드</v>
      </c>
      <c r="G23" s="6" t="str">
        <f t="shared" si="1"/>
        <v>기록</v>
      </c>
      <c r="H23" s="9" t="str">
        <f t="shared" si="2"/>
        <v/>
      </c>
      <c r="I23">
        <f t="shared" si="3"/>
        <v>1000000</v>
      </c>
      <c r="J23">
        <f>SUM(I17:I23)</f>
        <v>2000000</v>
      </c>
      <c r="K23">
        <v>0</v>
      </c>
    </row>
    <row r="24" spans="1:11" x14ac:dyDescent="0.3">
      <c r="A24" s="5">
        <v>45960</v>
      </c>
      <c r="B24" s="5">
        <v>45966</v>
      </c>
      <c r="C24" s="6" t="s">
        <v>26</v>
      </c>
      <c r="D24" s="7"/>
      <c r="E24" s="8">
        <f>SUM(D17:D24)</f>
        <v>2000000</v>
      </c>
      <c r="F24" s="6" t="str">
        <f t="shared" si="0"/>
        <v>레드</v>
      </c>
      <c r="G24" s="6" t="str">
        <f t="shared" si="1"/>
        <v>기록</v>
      </c>
      <c r="H24" s="9" t="str">
        <f t="shared" si="2"/>
        <v/>
      </c>
      <c r="I24">
        <f t="shared" si="3"/>
        <v>0</v>
      </c>
      <c r="J24">
        <f>SUM(I17:I24)</f>
        <v>2000000</v>
      </c>
      <c r="K24">
        <v>0</v>
      </c>
    </row>
    <row r="25" spans="1:11" x14ac:dyDescent="0.3">
      <c r="A25" s="5">
        <v>45967</v>
      </c>
      <c r="B25" s="5">
        <v>45973</v>
      </c>
      <c r="C25" s="6" t="s">
        <v>27</v>
      </c>
      <c r="D25" s="7"/>
      <c r="E25" s="8">
        <f>SUM(D17:D25)</f>
        <v>2000000</v>
      </c>
      <c r="F25" s="6" t="str">
        <f t="shared" si="0"/>
        <v>레드</v>
      </c>
      <c r="G25" s="6" t="str">
        <f t="shared" si="1"/>
        <v>기록</v>
      </c>
      <c r="H25" s="9" t="str">
        <f t="shared" si="2"/>
        <v/>
      </c>
      <c r="I25">
        <f t="shared" si="3"/>
        <v>0</v>
      </c>
      <c r="J25">
        <f>SUM(I17:I25)</f>
        <v>2000000</v>
      </c>
      <c r="K25">
        <v>0</v>
      </c>
    </row>
    <row r="26" spans="1:11" x14ac:dyDescent="0.3">
      <c r="A26" s="5">
        <v>45974</v>
      </c>
      <c r="B26" s="5">
        <v>45980</v>
      </c>
      <c r="C26" s="6" t="s">
        <v>28</v>
      </c>
      <c r="D26" s="7"/>
      <c r="E26" s="8">
        <f>SUM(D17:D26)</f>
        <v>2000000</v>
      </c>
      <c r="F26" s="6" t="str">
        <f t="shared" si="0"/>
        <v>레드</v>
      </c>
      <c r="G26" s="6" t="str">
        <f t="shared" si="1"/>
        <v>기록</v>
      </c>
      <c r="H26" s="9" t="str">
        <f t="shared" si="2"/>
        <v/>
      </c>
      <c r="I26">
        <f t="shared" si="3"/>
        <v>0</v>
      </c>
      <c r="J26">
        <f>SUM(I17:I26)</f>
        <v>2000000</v>
      </c>
      <c r="K26">
        <v>0</v>
      </c>
    </row>
    <row r="27" spans="1:11" x14ac:dyDescent="0.3">
      <c r="A27" s="5">
        <v>45981</v>
      </c>
      <c r="B27" s="5">
        <v>45987</v>
      </c>
      <c r="C27" s="6" t="s">
        <v>29</v>
      </c>
      <c r="D27" s="7">
        <v>1000000</v>
      </c>
      <c r="E27" s="8">
        <f>SUM(D17:D27)</f>
        <v>3000000</v>
      </c>
      <c r="F27" s="6" t="str">
        <f t="shared" si="0"/>
        <v>블랙</v>
      </c>
      <c r="G27" s="6" t="str">
        <f t="shared" si="1"/>
        <v>기록</v>
      </c>
      <c r="H27" s="9" t="str">
        <f t="shared" si="2"/>
        <v/>
      </c>
      <c r="I27">
        <f t="shared" si="3"/>
        <v>1000000</v>
      </c>
      <c r="J27">
        <f>SUM(I17:I27)</f>
        <v>3000000</v>
      </c>
      <c r="K27">
        <v>0</v>
      </c>
    </row>
    <row r="28" spans="1:11" x14ac:dyDescent="0.3">
      <c r="A28" s="5">
        <v>45988</v>
      </c>
      <c r="B28" s="5">
        <v>45994</v>
      </c>
      <c r="C28" s="6" t="s">
        <v>30</v>
      </c>
      <c r="D28" s="7"/>
      <c r="E28" s="8">
        <f>SUM(D17:D28)</f>
        <v>3000000</v>
      </c>
      <c r="F28" s="6" t="str">
        <f t="shared" si="0"/>
        <v>블랙</v>
      </c>
      <c r="G28" s="6" t="str">
        <f t="shared" si="1"/>
        <v>기록</v>
      </c>
      <c r="H28" s="9" t="str">
        <f t="shared" si="2"/>
        <v/>
      </c>
      <c r="I28">
        <f t="shared" si="3"/>
        <v>0</v>
      </c>
      <c r="J28">
        <f>SUM(I17:I28)</f>
        <v>3000000</v>
      </c>
      <c r="K28">
        <v>0</v>
      </c>
    </row>
    <row r="29" spans="1:11" x14ac:dyDescent="0.3">
      <c r="A29" s="5">
        <v>45995</v>
      </c>
      <c r="B29" s="5">
        <v>46001</v>
      </c>
      <c r="C29" s="6" t="s">
        <v>31</v>
      </c>
      <c r="D29" s="7"/>
      <c r="E29" s="8">
        <f t="shared" ref="E29:E60" si="4">SUM(D17:D29)</f>
        <v>3000000</v>
      </c>
      <c r="F29" s="6" t="str">
        <f t="shared" si="0"/>
        <v>블랙</v>
      </c>
      <c r="G29" s="6" t="str">
        <f t="shared" si="1"/>
        <v>기록</v>
      </c>
      <c r="H29" s="9" t="str">
        <f t="shared" si="2"/>
        <v/>
      </c>
      <c r="I29">
        <f t="shared" si="3"/>
        <v>0</v>
      </c>
      <c r="J29">
        <f t="shared" ref="J29:J60" si="5">SUM(I17:I29)</f>
        <v>3000000</v>
      </c>
      <c r="K29">
        <f t="shared" ref="K29:K60" si="6">D17</f>
        <v>0</v>
      </c>
    </row>
    <row r="30" spans="1:11" x14ac:dyDescent="0.3">
      <c r="A30" s="5">
        <v>46002</v>
      </c>
      <c r="B30" s="5">
        <v>46008</v>
      </c>
      <c r="C30" s="6" t="s">
        <v>32</v>
      </c>
      <c r="D30" s="7"/>
      <c r="E30" s="8">
        <f t="shared" si="4"/>
        <v>3000000</v>
      </c>
      <c r="F30" s="6" t="str">
        <f t="shared" si="0"/>
        <v>블랙</v>
      </c>
      <c r="G30" s="6" t="str">
        <f t="shared" si="1"/>
        <v>기록</v>
      </c>
      <c r="H30" s="9" t="str">
        <f t="shared" si="2"/>
        <v/>
      </c>
      <c r="I30">
        <f t="shared" si="3"/>
        <v>0</v>
      </c>
      <c r="J30">
        <f t="shared" si="5"/>
        <v>3000000</v>
      </c>
      <c r="K30">
        <f t="shared" si="6"/>
        <v>1000000</v>
      </c>
    </row>
    <row r="31" spans="1:11" x14ac:dyDescent="0.3">
      <c r="A31" s="5">
        <v>46009</v>
      </c>
      <c r="B31" s="5">
        <v>46015</v>
      </c>
      <c r="C31" s="6" t="s">
        <v>33</v>
      </c>
      <c r="D31" s="7">
        <v>1000000</v>
      </c>
      <c r="E31" s="8">
        <f t="shared" si="4"/>
        <v>3000000</v>
      </c>
      <c r="F31" s="6" t="str">
        <f t="shared" si="0"/>
        <v>블랙</v>
      </c>
      <c r="G31" s="6" t="str">
        <f t="shared" si="1"/>
        <v>현재</v>
      </c>
      <c r="H31" s="9" t="str">
        <f t="shared" si="2"/>
        <v>👈 기준 주차</v>
      </c>
      <c r="I31">
        <f t="shared" si="3"/>
        <v>1000000</v>
      </c>
      <c r="J31">
        <f t="shared" si="5"/>
        <v>3000000</v>
      </c>
      <c r="K31">
        <f t="shared" si="6"/>
        <v>0</v>
      </c>
    </row>
    <row r="32" spans="1:11" x14ac:dyDescent="0.3">
      <c r="A32" s="5">
        <v>46016</v>
      </c>
      <c r="B32" s="5">
        <v>46022</v>
      </c>
      <c r="C32" s="6" t="s">
        <v>34</v>
      </c>
      <c r="D32" s="7"/>
      <c r="E32" s="8">
        <f t="shared" si="4"/>
        <v>3000000</v>
      </c>
      <c r="F32" s="6" t="str">
        <f t="shared" si="0"/>
        <v>블랙</v>
      </c>
      <c r="G32" s="6" t="str">
        <f t="shared" si="1"/>
        <v>예상</v>
      </c>
      <c r="H32" s="9" t="str">
        <f t="shared" si="2"/>
        <v/>
      </c>
      <c r="I32">
        <f t="shared" si="3"/>
        <v>0</v>
      </c>
      <c r="J32">
        <f t="shared" si="5"/>
        <v>3000000</v>
      </c>
      <c r="K32">
        <f t="shared" si="6"/>
        <v>0</v>
      </c>
    </row>
    <row r="33" spans="1:11" x14ac:dyDescent="0.3">
      <c r="A33" s="5">
        <v>46023</v>
      </c>
      <c r="B33" s="5">
        <v>46029</v>
      </c>
      <c r="C33" s="6" t="s">
        <v>35</v>
      </c>
      <c r="D33" s="7"/>
      <c r="E33" s="8">
        <f t="shared" si="4"/>
        <v>3000000</v>
      </c>
      <c r="F33" s="6" t="str">
        <f t="shared" si="0"/>
        <v>블랙</v>
      </c>
      <c r="G33" s="6" t="str">
        <f t="shared" si="1"/>
        <v>예상</v>
      </c>
      <c r="H33" s="9" t="str">
        <f t="shared" si="2"/>
        <v/>
      </c>
      <c r="I33">
        <f t="shared" si="3"/>
        <v>0</v>
      </c>
      <c r="J33">
        <f t="shared" si="5"/>
        <v>3000000</v>
      </c>
      <c r="K33">
        <f t="shared" si="6"/>
        <v>0</v>
      </c>
    </row>
    <row r="34" spans="1:11" x14ac:dyDescent="0.3">
      <c r="A34" s="5">
        <v>46030</v>
      </c>
      <c r="B34" s="5">
        <v>46036</v>
      </c>
      <c r="C34" s="6" t="s">
        <v>36</v>
      </c>
      <c r="D34" s="7"/>
      <c r="E34" s="8">
        <f t="shared" si="4"/>
        <v>3000000</v>
      </c>
      <c r="F34" s="6" t="str">
        <f t="shared" si="0"/>
        <v>블랙</v>
      </c>
      <c r="G34" s="6" t="str">
        <f t="shared" si="1"/>
        <v>예상</v>
      </c>
      <c r="H34" s="9" t="str">
        <f t="shared" si="2"/>
        <v/>
      </c>
      <c r="I34">
        <f t="shared" si="3"/>
        <v>0</v>
      </c>
      <c r="J34">
        <f t="shared" si="5"/>
        <v>3000000</v>
      </c>
      <c r="K34">
        <f t="shared" si="6"/>
        <v>0</v>
      </c>
    </row>
    <row r="35" spans="1:11" x14ac:dyDescent="0.3">
      <c r="A35" s="5">
        <v>46037</v>
      </c>
      <c r="B35" s="5">
        <v>46043</v>
      </c>
      <c r="C35" s="6" t="s">
        <v>37</v>
      </c>
      <c r="D35" s="7"/>
      <c r="E35" s="8">
        <f t="shared" si="4"/>
        <v>3000000</v>
      </c>
      <c r="F35" s="6" t="str">
        <f t="shared" si="0"/>
        <v>블랙</v>
      </c>
      <c r="G35" s="6" t="str">
        <f t="shared" si="1"/>
        <v>예상</v>
      </c>
      <c r="H35" s="9" t="str">
        <f t="shared" si="2"/>
        <v/>
      </c>
      <c r="I35">
        <f t="shared" si="3"/>
        <v>0</v>
      </c>
      <c r="J35">
        <f t="shared" si="5"/>
        <v>3000000</v>
      </c>
      <c r="K35">
        <f t="shared" si="6"/>
        <v>1000000</v>
      </c>
    </row>
    <row r="36" spans="1:11" x14ac:dyDescent="0.3">
      <c r="A36" s="5">
        <v>46044</v>
      </c>
      <c r="B36" s="5">
        <v>46050</v>
      </c>
      <c r="C36" s="6" t="s">
        <v>38</v>
      </c>
      <c r="D36" s="7"/>
      <c r="E36" s="8">
        <f t="shared" si="4"/>
        <v>2000000</v>
      </c>
      <c r="F36" s="6" t="str">
        <f t="shared" si="0"/>
        <v>레드</v>
      </c>
      <c r="G36" s="6" t="str">
        <f t="shared" si="1"/>
        <v>예상</v>
      </c>
      <c r="H36" s="9" t="str">
        <f t="shared" si="2"/>
        <v/>
      </c>
      <c r="I36">
        <f t="shared" si="3"/>
        <v>0</v>
      </c>
      <c r="J36">
        <f t="shared" si="5"/>
        <v>2000000</v>
      </c>
      <c r="K36">
        <f t="shared" si="6"/>
        <v>0</v>
      </c>
    </row>
    <row r="37" spans="1:11" x14ac:dyDescent="0.3">
      <c r="A37" s="5">
        <v>46051</v>
      </c>
      <c r="B37" s="5">
        <v>46057</v>
      </c>
      <c r="C37" s="6" t="s">
        <v>39</v>
      </c>
      <c r="D37" s="7"/>
      <c r="E37" s="8">
        <f t="shared" si="4"/>
        <v>2000000</v>
      </c>
      <c r="F37" s="6" t="str">
        <f t="shared" si="0"/>
        <v>레드</v>
      </c>
      <c r="G37" s="6" t="str">
        <f t="shared" si="1"/>
        <v>예상</v>
      </c>
      <c r="H37" s="9" t="str">
        <f t="shared" si="2"/>
        <v/>
      </c>
      <c r="I37">
        <f t="shared" si="3"/>
        <v>0</v>
      </c>
      <c r="J37">
        <f t="shared" si="5"/>
        <v>2000000</v>
      </c>
      <c r="K37">
        <f t="shared" si="6"/>
        <v>0</v>
      </c>
    </row>
    <row r="38" spans="1:11" x14ac:dyDescent="0.3">
      <c r="A38" s="5">
        <v>46058</v>
      </c>
      <c r="B38" s="5">
        <v>46064</v>
      </c>
      <c r="C38" s="6" t="s">
        <v>40</v>
      </c>
      <c r="D38" s="7"/>
      <c r="E38" s="8">
        <f t="shared" si="4"/>
        <v>2000000</v>
      </c>
      <c r="F38" s="6" t="str">
        <f t="shared" si="0"/>
        <v>레드</v>
      </c>
      <c r="G38" s="6" t="str">
        <f t="shared" si="1"/>
        <v>예상</v>
      </c>
      <c r="H38" s="9" t="str">
        <f t="shared" si="2"/>
        <v/>
      </c>
      <c r="I38">
        <f t="shared" si="3"/>
        <v>0</v>
      </c>
      <c r="J38">
        <f t="shared" si="5"/>
        <v>2000000</v>
      </c>
      <c r="K38">
        <f t="shared" si="6"/>
        <v>0</v>
      </c>
    </row>
    <row r="39" spans="1:11" x14ac:dyDescent="0.3">
      <c r="A39" s="5">
        <v>46065</v>
      </c>
      <c r="B39" s="5">
        <v>46071</v>
      </c>
      <c r="C39" s="6" t="s">
        <v>41</v>
      </c>
      <c r="D39" s="7"/>
      <c r="E39" s="8">
        <f t="shared" si="4"/>
        <v>2000000</v>
      </c>
      <c r="F39" s="6" t="str">
        <f t="shared" si="0"/>
        <v>레드</v>
      </c>
      <c r="G39" s="6" t="str">
        <f t="shared" si="1"/>
        <v>예상</v>
      </c>
      <c r="H39" s="9" t="str">
        <f t="shared" si="2"/>
        <v/>
      </c>
      <c r="I39">
        <f t="shared" si="3"/>
        <v>0</v>
      </c>
      <c r="J39">
        <f t="shared" si="5"/>
        <v>2000000</v>
      </c>
      <c r="K39">
        <f t="shared" si="6"/>
        <v>1000000</v>
      </c>
    </row>
    <row r="40" spans="1:11" x14ac:dyDescent="0.3">
      <c r="A40" s="5">
        <v>46072</v>
      </c>
      <c r="B40" s="5">
        <v>46078</v>
      </c>
      <c r="C40" s="6" t="s">
        <v>42</v>
      </c>
      <c r="D40" s="7"/>
      <c r="E40" s="8">
        <f t="shared" si="4"/>
        <v>1000000</v>
      </c>
      <c r="F40" s="6" t="str">
        <f t="shared" si="0"/>
        <v>다이아</v>
      </c>
      <c r="G40" s="6" t="str">
        <f t="shared" si="1"/>
        <v>예상</v>
      </c>
      <c r="H40" s="9" t="str">
        <f t="shared" si="2"/>
        <v/>
      </c>
      <c r="I40">
        <f t="shared" si="3"/>
        <v>0</v>
      </c>
      <c r="J40">
        <f t="shared" si="5"/>
        <v>1000000</v>
      </c>
      <c r="K40">
        <f t="shared" si="6"/>
        <v>0</v>
      </c>
    </row>
    <row r="41" spans="1:11" x14ac:dyDescent="0.3">
      <c r="A41" s="5">
        <v>46079</v>
      </c>
      <c r="B41" s="5">
        <v>46085</v>
      </c>
      <c r="C41" s="6" t="s">
        <v>43</v>
      </c>
      <c r="D41" s="7"/>
      <c r="E41" s="8">
        <f t="shared" si="4"/>
        <v>1000000</v>
      </c>
      <c r="F41" s="6" t="str">
        <f t="shared" si="0"/>
        <v>다이아</v>
      </c>
      <c r="G41" s="6" t="str">
        <f t="shared" si="1"/>
        <v>예상</v>
      </c>
      <c r="H41" s="9" t="str">
        <f t="shared" si="2"/>
        <v/>
      </c>
      <c r="I41">
        <f t="shared" si="3"/>
        <v>0</v>
      </c>
      <c r="J41">
        <f t="shared" si="5"/>
        <v>1000000</v>
      </c>
      <c r="K41">
        <f t="shared" si="6"/>
        <v>0</v>
      </c>
    </row>
    <row r="42" spans="1:11" x14ac:dyDescent="0.3">
      <c r="A42" s="5">
        <v>46086</v>
      </c>
      <c r="B42" s="5">
        <v>46092</v>
      </c>
      <c r="C42" s="6" t="s">
        <v>44</v>
      </c>
      <c r="D42" s="7"/>
      <c r="E42" s="8">
        <f t="shared" si="4"/>
        <v>1000000</v>
      </c>
      <c r="F42" s="6" t="str">
        <f t="shared" si="0"/>
        <v>다이아</v>
      </c>
      <c r="G42" s="6" t="str">
        <f t="shared" si="1"/>
        <v>예상</v>
      </c>
      <c r="H42" s="9" t="str">
        <f t="shared" si="2"/>
        <v/>
      </c>
      <c r="I42">
        <f t="shared" si="3"/>
        <v>0</v>
      </c>
      <c r="J42">
        <f t="shared" si="5"/>
        <v>1000000</v>
      </c>
      <c r="K42">
        <f t="shared" si="6"/>
        <v>0</v>
      </c>
    </row>
    <row r="43" spans="1:11" x14ac:dyDescent="0.3">
      <c r="A43" s="5">
        <v>46093</v>
      </c>
      <c r="B43" s="5">
        <v>46099</v>
      </c>
      <c r="C43" s="6" t="s">
        <v>45</v>
      </c>
      <c r="D43" s="7"/>
      <c r="E43" s="8">
        <f t="shared" si="4"/>
        <v>1000000</v>
      </c>
      <c r="F43" s="6" t="str">
        <f t="shared" si="0"/>
        <v>다이아</v>
      </c>
      <c r="G43" s="6" t="str">
        <f t="shared" si="1"/>
        <v>예상</v>
      </c>
      <c r="H43" s="9" t="str">
        <f t="shared" si="2"/>
        <v/>
      </c>
      <c r="I43">
        <f t="shared" si="3"/>
        <v>0</v>
      </c>
      <c r="J43">
        <f t="shared" si="5"/>
        <v>1000000</v>
      </c>
      <c r="K43">
        <f t="shared" si="6"/>
        <v>1000000</v>
      </c>
    </row>
    <row r="44" spans="1:11" x14ac:dyDescent="0.3">
      <c r="A44" s="5">
        <v>46100</v>
      </c>
      <c r="B44" s="5">
        <v>46106</v>
      </c>
      <c r="C44" s="6" t="s">
        <v>46</v>
      </c>
      <c r="D44" s="7"/>
      <c r="E44" s="8">
        <f t="shared" si="4"/>
        <v>0</v>
      </c>
      <c r="F44" s="6" t="str">
        <f t="shared" si="0"/>
        <v>없음</v>
      </c>
      <c r="G44" s="6" t="str">
        <f t="shared" si="1"/>
        <v>예상</v>
      </c>
      <c r="H44" s="9" t="str">
        <f t="shared" si="2"/>
        <v/>
      </c>
      <c r="I44">
        <f t="shared" si="3"/>
        <v>0</v>
      </c>
      <c r="J44">
        <f t="shared" si="5"/>
        <v>0</v>
      </c>
      <c r="K44">
        <f t="shared" si="6"/>
        <v>0</v>
      </c>
    </row>
    <row r="45" spans="1:11" x14ac:dyDescent="0.3">
      <c r="A45" s="5">
        <v>46107</v>
      </c>
      <c r="B45" s="5">
        <v>46113</v>
      </c>
      <c r="C45" s="6" t="s">
        <v>47</v>
      </c>
      <c r="D45" s="7"/>
      <c r="E45" s="8">
        <f t="shared" si="4"/>
        <v>0</v>
      </c>
      <c r="F45" s="6" t="str">
        <f t="shared" si="0"/>
        <v>없음</v>
      </c>
      <c r="G45" s="6" t="str">
        <f t="shared" si="1"/>
        <v>예상</v>
      </c>
      <c r="H45" s="9" t="str">
        <f t="shared" si="2"/>
        <v/>
      </c>
      <c r="I45">
        <f t="shared" si="3"/>
        <v>0</v>
      </c>
      <c r="J45">
        <f t="shared" si="5"/>
        <v>0</v>
      </c>
      <c r="K45">
        <f t="shared" si="6"/>
        <v>0</v>
      </c>
    </row>
    <row r="46" spans="1:11" x14ac:dyDescent="0.3">
      <c r="A46" s="5">
        <v>46114</v>
      </c>
      <c r="B46" s="5">
        <v>46120</v>
      </c>
      <c r="C46" s="6" t="s">
        <v>48</v>
      </c>
      <c r="D46" s="7"/>
      <c r="E46" s="8">
        <f t="shared" si="4"/>
        <v>0</v>
      </c>
      <c r="F46" s="6" t="str">
        <f t="shared" si="0"/>
        <v>없음</v>
      </c>
      <c r="G46" s="6" t="str">
        <f t="shared" si="1"/>
        <v>예상</v>
      </c>
      <c r="H46" s="9" t="str">
        <f t="shared" si="2"/>
        <v/>
      </c>
      <c r="I46">
        <f t="shared" si="3"/>
        <v>0</v>
      </c>
      <c r="J46">
        <f t="shared" si="5"/>
        <v>0</v>
      </c>
      <c r="K46">
        <f t="shared" si="6"/>
        <v>0</v>
      </c>
    </row>
    <row r="47" spans="1:11" x14ac:dyDescent="0.3">
      <c r="A47" s="5">
        <v>46121</v>
      </c>
      <c r="B47" s="5">
        <v>46127</v>
      </c>
      <c r="C47" s="6" t="s">
        <v>49</v>
      </c>
      <c r="D47" s="7"/>
      <c r="E47" s="8">
        <f t="shared" si="4"/>
        <v>0</v>
      </c>
      <c r="F47" s="6" t="str">
        <f t="shared" si="0"/>
        <v>없음</v>
      </c>
      <c r="G47" s="6" t="str">
        <f t="shared" si="1"/>
        <v>예상</v>
      </c>
      <c r="H47" s="9" t="str">
        <f t="shared" si="2"/>
        <v/>
      </c>
      <c r="I47">
        <f t="shared" si="3"/>
        <v>0</v>
      </c>
      <c r="J47">
        <f t="shared" si="5"/>
        <v>0</v>
      </c>
      <c r="K47">
        <f t="shared" si="6"/>
        <v>0</v>
      </c>
    </row>
    <row r="48" spans="1:11" x14ac:dyDescent="0.3">
      <c r="A48" s="5">
        <v>46128</v>
      </c>
      <c r="B48" s="5">
        <v>46134</v>
      </c>
      <c r="C48" s="6" t="s">
        <v>50</v>
      </c>
      <c r="D48" s="7"/>
      <c r="E48" s="8">
        <f t="shared" si="4"/>
        <v>0</v>
      </c>
      <c r="F48" s="6" t="str">
        <f t="shared" si="0"/>
        <v>없음</v>
      </c>
      <c r="G48" s="6" t="str">
        <f t="shared" si="1"/>
        <v>예상</v>
      </c>
      <c r="H48" s="9" t="str">
        <f t="shared" si="2"/>
        <v/>
      </c>
      <c r="I48">
        <f t="shared" si="3"/>
        <v>0</v>
      </c>
      <c r="J48">
        <f t="shared" si="5"/>
        <v>0</v>
      </c>
      <c r="K48">
        <f t="shared" si="6"/>
        <v>0</v>
      </c>
    </row>
    <row r="49" spans="1:11" x14ac:dyDescent="0.3">
      <c r="A49" s="5">
        <v>46135</v>
      </c>
      <c r="B49" s="5">
        <v>46141</v>
      </c>
      <c r="C49" s="6" t="s">
        <v>51</v>
      </c>
      <c r="D49" s="7"/>
      <c r="E49" s="8">
        <f t="shared" si="4"/>
        <v>0</v>
      </c>
      <c r="F49" s="6" t="str">
        <f t="shared" ref="F49:F80" si="7">IF(E49&gt;=3000000,"블랙",IF(E49&gt;=1500000,"레드",IF(E49&gt;=900000,"다이아",IF(E49&gt;=600000,"골드",IF(E49&gt;=300000,"실버",IF(E49&gt;=150000,"브론즈","없음"))))))</f>
        <v>없음</v>
      </c>
      <c r="G49" s="6" t="str">
        <f t="shared" ref="G49:G80" si="8">IF(B49&lt;$C$6,"기록",IF(A49&gt;$C$6,"예상","현재"))</f>
        <v>예상</v>
      </c>
      <c r="H49" s="9" t="str">
        <f t="shared" ref="H49:H80" si="9">IF(AND(A49&lt;=$C$6, B49&gt;=$C$6), "👈 기준 주차", "")</f>
        <v/>
      </c>
      <c r="I49">
        <f t="shared" ref="I49:I80" si="10">IF(A49&gt;$C$6, 0, D49)</f>
        <v>0</v>
      </c>
      <c r="J49">
        <f t="shared" si="5"/>
        <v>0</v>
      </c>
      <c r="K49">
        <f t="shared" si="6"/>
        <v>0</v>
      </c>
    </row>
    <row r="50" spans="1:11" x14ac:dyDescent="0.3">
      <c r="A50" s="5">
        <v>46142</v>
      </c>
      <c r="B50" s="5">
        <v>46148</v>
      </c>
      <c r="C50" s="6" t="s">
        <v>52</v>
      </c>
      <c r="D50" s="7"/>
      <c r="E50" s="8">
        <f t="shared" si="4"/>
        <v>0</v>
      </c>
      <c r="F50" s="6" t="str">
        <f t="shared" si="7"/>
        <v>없음</v>
      </c>
      <c r="G50" s="6" t="str">
        <f t="shared" si="8"/>
        <v>예상</v>
      </c>
      <c r="H50" s="9" t="str">
        <f t="shared" si="9"/>
        <v/>
      </c>
      <c r="I50">
        <f t="shared" si="10"/>
        <v>0</v>
      </c>
      <c r="J50">
        <f t="shared" si="5"/>
        <v>0</v>
      </c>
      <c r="K50">
        <f t="shared" si="6"/>
        <v>0</v>
      </c>
    </row>
    <row r="51" spans="1:11" x14ac:dyDescent="0.3">
      <c r="A51" s="5">
        <v>46149</v>
      </c>
      <c r="B51" s="5">
        <v>46155</v>
      </c>
      <c r="C51" s="6" t="s">
        <v>53</v>
      </c>
      <c r="D51" s="7"/>
      <c r="E51" s="8">
        <f t="shared" si="4"/>
        <v>0</v>
      </c>
      <c r="F51" s="6" t="str">
        <f t="shared" si="7"/>
        <v>없음</v>
      </c>
      <c r="G51" s="6" t="str">
        <f t="shared" si="8"/>
        <v>예상</v>
      </c>
      <c r="H51" s="9" t="str">
        <f t="shared" si="9"/>
        <v/>
      </c>
      <c r="I51">
        <f t="shared" si="10"/>
        <v>0</v>
      </c>
      <c r="J51">
        <f t="shared" si="5"/>
        <v>0</v>
      </c>
      <c r="K51">
        <f t="shared" si="6"/>
        <v>0</v>
      </c>
    </row>
    <row r="52" spans="1:11" x14ac:dyDescent="0.3">
      <c r="A52" s="5">
        <v>46156</v>
      </c>
      <c r="B52" s="5">
        <v>46162</v>
      </c>
      <c r="C52" s="6" t="s">
        <v>54</v>
      </c>
      <c r="D52" s="7"/>
      <c r="E52" s="8">
        <f t="shared" si="4"/>
        <v>0</v>
      </c>
      <c r="F52" s="6" t="str">
        <f t="shared" si="7"/>
        <v>없음</v>
      </c>
      <c r="G52" s="6" t="str">
        <f t="shared" si="8"/>
        <v>예상</v>
      </c>
      <c r="H52" s="9" t="str">
        <f t="shared" si="9"/>
        <v/>
      </c>
      <c r="I52">
        <f t="shared" si="10"/>
        <v>0</v>
      </c>
      <c r="J52">
        <f t="shared" si="5"/>
        <v>0</v>
      </c>
      <c r="K52">
        <f t="shared" si="6"/>
        <v>0</v>
      </c>
    </row>
    <row r="53" spans="1:11" x14ac:dyDescent="0.3">
      <c r="A53" s="5">
        <v>46163</v>
      </c>
      <c r="B53" s="5">
        <v>46169</v>
      </c>
      <c r="C53" s="6" t="s">
        <v>55</v>
      </c>
      <c r="D53" s="7"/>
      <c r="E53" s="8">
        <f t="shared" si="4"/>
        <v>0</v>
      </c>
      <c r="F53" s="6" t="str">
        <f t="shared" si="7"/>
        <v>없음</v>
      </c>
      <c r="G53" s="6" t="str">
        <f t="shared" si="8"/>
        <v>예상</v>
      </c>
      <c r="H53" s="9" t="str">
        <f t="shared" si="9"/>
        <v/>
      </c>
      <c r="I53">
        <f t="shared" si="10"/>
        <v>0</v>
      </c>
      <c r="J53">
        <f t="shared" si="5"/>
        <v>0</v>
      </c>
      <c r="K53">
        <f t="shared" si="6"/>
        <v>0</v>
      </c>
    </row>
    <row r="54" spans="1:11" x14ac:dyDescent="0.3">
      <c r="A54" s="5">
        <v>46170</v>
      </c>
      <c r="B54" s="5">
        <v>46176</v>
      </c>
      <c r="C54" s="6" t="s">
        <v>56</v>
      </c>
      <c r="D54" s="7"/>
      <c r="E54" s="8">
        <f t="shared" si="4"/>
        <v>0</v>
      </c>
      <c r="F54" s="6" t="str">
        <f t="shared" si="7"/>
        <v>없음</v>
      </c>
      <c r="G54" s="6" t="str">
        <f t="shared" si="8"/>
        <v>예상</v>
      </c>
      <c r="H54" s="9" t="str">
        <f t="shared" si="9"/>
        <v/>
      </c>
      <c r="I54">
        <f t="shared" si="10"/>
        <v>0</v>
      </c>
      <c r="J54">
        <f t="shared" si="5"/>
        <v>0</v>
      </c>
      <c r="K54">
        <f t="shared" si="6"/>
        <v>0</v>
      </c>
    </row>
    <row r="55" spans="1:11" x14ac:dyDescent="0.3">
      <c r="A55" s="5">
        <v>46177</v>
      </c>
      <c r="B55" s="5">
        <v>46183</v>
      </c>
      <c r="C55" s="6" t="s">
        <v>57</v>
      </c>
      <c r="D55" s="7"/>
      <c r="E55" s="8">
        <f t="shared" si="4"/>
        <v>0</v>
      </c>
      <c r="F55" s="6" t="str">
        <f t="shared" si="7"/>
        <v>없음</v>
      </c>
      <c r="G55" s="6" t="str">
        <f t="shared" si="8"/>
        <v>예상</v>
      </c>
      <c r="H55" s="9" t="str">
        <f t="shared" si="9"/>
        <v/>
      </c>
      <c r="I55">
        <f t="shared" si="10"/>
        <v>0</v>
      </c>
      <c r="J55">
        <f t="shared" si="5"/>
        <v>0</v>
      </c>
      <c r="K55">
        <f t="shared" si="6"/>
        <v>0</v>
      </c>
    </row>
    <row r="56" spans="1:11" x14ac:dyDescent="0.3">
      <c r="A56" s="5">
        <v>46184</v>
      </c>
      <c r="B56" s="5">
        <v>46190</v>
      </c>
      <c r="C56" s="6" t="s">
        <v>58</v>
      </c>
      <c r="D56" s="7"/>
      <c r="E56" s="8">
        <f t="shared" si="4"/>
        <v>0</v>
      </c>
      <c r="F56" s="6" t="str">
        <f t="shared" si="7"/>
        <v>없음</v>
      </c>
      <c r="G56" s="6" t="str">
        <f t="shared" si="8"/>
        <v>예상</v>
      </c>
      <c r="H56" s="9" t="str">
        <f t="shared" si="9"/>
        <v/>
      </c>
      <c r="I56">
        <f t="shared" si="10"/>
        <v>0</v>
      </c>
      <c r="J56">
        <f t="shared" si="5"/>
        <v>0</v>
      </c>
      <c r="K56">
        <f t="shared" si="6"/>
        <v>0</v>
      </c>
    </row>
    <row r="57" spans="1:11" x14ac:dyDescent="0.3">
      <c r="A57" s="5">
        <v>46191</v>
      </c>
      <c r="B57" s="5">
        <v>46197</v>
      </c>
      <c r="C57" s="6" t="s">
        <v>59</v>
      </c>
      <c r="D57" s="7"/>
      <c r="E57" s="8">
        <f t="shared" si="4"/>
        <v>0</v>
      </c>
      <c r="F57" s="6" t="str">
        <f t="shared" si="7"/>
        <v>없음</v>
      </c>
      <c r="G57" s="6" t="str">
        <f t="shared" si="8"/>
        <v>예상</v>
      </c>
      <c r="H57" s="9" t="str">
        <f t="shared" si="9"/>
        <v/>
      </c>
      <c r="I57">
        <f t="shared" si="10"/>
        <v>0</v>
      </c>
      <c r="J57">
        <f t="shared" si="5"/>
        <v>0</v>
      </c>
      <c r="K57">
        <f t="shared" si="6"/>
        <v>0</v>
      </c>
    </row>
    <row r="58" spans="1:11" x14ac:dyDescent="0.3">
      <c r="A58" s="5">
        <v>46198</v>
      </c>
      <c r="B58" s="5">
        <v>46204</v>
      </c>
      <c r="C58" s="6" t="s">
        <v>60</v>
      </c>
      <c r="D58" s="7"/>
      <c r="E58" s="8">
        <f t="shared" si="4"/>
        <v>0</v>
      </c>
      <c r="F58" s="6" t="str">
        <f t="shared" si="7"/>
        <v>없음</v>
      </c>
      <c r="G58" s="6" t="str">
        <f t="shared" si="8"/>
        <v>예상</v>
      </c>
      <c r="H58" s="9" t="str">
        <f t="shared" si="9"/>
        <v/>
      </c>
      <c r="I58">
        <f t="shared" si="10"/>
        <v>0</v>
      </c>
      <c r="J58">
        <f t="shared" si="5"/>
        <v>0</v>
      </c>
      <c r="K58">
        <f t="shared" si="6"/>
        <v>0</v>
      </c>
    </row>
    <row r="59" spans="1:11" x14ac:dyDescent="0.3">
      <c r="A59" s="5">
        <v>46205</v>
      </c>
      <c r="B59" s="5">
        <v>46211</v>
      </c>
      <c r="C59" s="6" t="s">
        <v>61</v>
      </c>
      <c r="D59" s="7"/>
      <c r="E59" s="8">
        <f t="shared" si="4"/>
        <v>0</v>
      </c>
      <c r="F59" s="6" t="str">
        <f t="shared" si="7"/>
        <v>없음</v>
      </c>
      <c r="G59" s="6" t="str">
        <f t="shared" si="8"/>
        <v>예상</v>
      </c>
      <c r="H59" s="9" t="str">
        <f t="shared" si="9"/>
        <v/>
      </c>
      <c r="I59">
        <f t="shared" si="10"/>
        <v>0</v>
      </c>
      <c r="J59">
        <f t="shared" si="5"/>
        <v>0</v>
      </c>
      <c r="K59">
        <f t="shared" si="6"/>
        <v>0</v>
      </c>
    </row>
    <row r="60" spans="1:11" x14ac:dyDescent="0.3">
      <c r="A60" s="5">
        <v>46212</v>
      </c>
      <c r="B60" s="5">
        <v>46218</v>
      </c>
      <c r="C60" s="6" t="s">
        <v>62</v>
      </c>
      <c r="D60" s="7"/>
      <c r="E60" s="8">
        <f t="shared" si="4"/>
        <v>0</v>
      </c>
      <c r="F60" s="6" t="str">
        <f t="shared" si="7"/>
        <v>없음</v>
      </c>
      <c r="G60" s="6" t="str">
        <f t="shared" si="8"/>
        <v>예상</v>
      </c>
      <c r="H60" s="9" t="str">
        <f t="shared" si="9"/>
        <v/>
      </c>
      <c r="I60">
        <f t="shared" si="10"/>
        <v>0</v>
      </c>
      <c r="J60">
        <f t="shared" si="5"/>
        <v>0</v>
      </c>
      <c r="K60">
        <f t="shared" si="6"/>
        <v>0</v>
      </c>
    </row>
    <row r="61" spans="1:11" x14ac:dyDescent="0.3">
      <c r="A61" s="5">
        <v>46219</v>
      </c>
      <c r="B61" s="5">
        <v>46225</v>
      </c>
      <c r="C61" s="6" t="s">
        <v>63</v>
      </c>
      <c r="D61" s="7"/>
      <c r="E61" s="8">
        <f t="shared" ref="E61:E92" si="11">SUM(D49:D61)</f>
        <v>0</v>
      </c>
      <c r="F61" s="6" t="str">
        <f t="shared" si="7"/>
        <v>없음</v>
      </c>
      <c r="G61" s="6" t="str">
        <f t="shared" si="8"/>
        <v>예상</v>
      </c>
      <c r="H61" s="9" t="str">
        <f t="shared" si="9"/>
        <v/>
      </c>
      <c r="I61">
        <f t="shared" si="10"/>
        <v>0</v>
      </c>
      <c r="J61">
        <f t="shared" ref="J61:J92" si="12">SUM(I49:I61)</f>
        <v>0</v>
      </c>
      <c r="K61">
        <f t="shared" ref="K61:K92" si="13">D49</f>
        <v>0</v>
      </c>
    </row>
    <row r="62" spans="1:11" x14ac:dyDescent="0.3">
      <c r="A62" s="5">
        <v>46226</v>
      </c>
      <c r="B62" s="5">
        <v>46232</v>
      </c>
      <c r="C62" s="6" t="s">
        <v>64</v>
      </c>
      <c r="D62" s="7"/>
      <c r="E62" s="8">
        <f t="shared" si="11"/>
        <v>0</v>
      </c>
      <c r="F62" s="6" t="str">
        <f t="shared" si="7"/>
        <v>없음</v>
      </c>
      <c r="G62" s="6" t="str">
        <f t="shared" si="8"/>
        <v>예상</v>
      </c>
      <c r="H62" s="9" t="str">
        <f t="shared" si="9"/>
        <v/>
      </c>
      <c r="I62">
        <f t="shared" si="10"/>
        <v>0</v>
      </c>
      <c r="J62">
        <f t="shared" si="12"/>
        <v>0</v>
      </c>
      <c r="K62">
        <f t="shared" si="13"/>
        <v>0</v>
      </c>
    </row>
    <row r="63" spans="1:11" x14ac:dyDescent="0.3">
      <c r="A63" s="5">
        <v>46233</v>
      </c>
      <c r="B63" s="5">
        <v>46239</v>
      </c>
      <c r="C63" s="6" t="s">
        <v>65</v>
      </c>
      <c r="D63" s="7"/>
      <c r="E63" s="8">
        <f t="shared" si="11"/>
        <v>0</v>
      </c>
      <c r="F63" s="6" t="str">
        <f t="shared" si="7"/>
        <v>없음</v>
      </c>
      <c r="G63" s="6" t="str">
        <f t="shared" si="8"/>
        <v>예상</v>
      </c>
      <c r="H63" s="9" t="str">
        <f t="shared" si="9"/>
        <v/>
      </c>
      <c r="I63">
        <f t="shared" si="10"/>
        <v>0</v>
      </c>
      <c r="J63">
        <f t="shared" si="12"/>
        <v>0</v>
      </c>
      <c r="K63">
        <f t="shared" si="13"/>
        <v>0</v>
      </c>
    </row>
    <row r="64" spans="1:11" x14ac:dyDescent="0.3">
      <c r="A64" s="5">
        <v>46240</v>
      </c>
      <c r="B64" s="5">
        <v>46246</v>
      </c>
      <c r="C64" s="6" t="s">
        <v>66</v>
      </c>
      <c r="D64" s="7"/>
      <c r="E64" s="8">
        <f t="shared" si="11"/>
        <v>0</v>
      </c>
      <c r="F64" s="6" t="str">
        <f t="shared" si="7"/>
        <v>없음</v>
      </c>
      <c r="G64" s="6" t="str">
        <f t="shared" si="8"/>
        <v>예상</v>
      </c>
      <c r="H64" s="9" t="str">
        <f t="shared" si="9"/>
        <v/>
      </c>
      <c r="I64">
        <f t="shared" si="10"/>
        <v>0</v>
      </c>
      <c r="J64">
        <f t="shared" si="12"/>
        <v>0</v>
      </c>
      <c r="K64">
        <f t="shared" si="13"/>
        <v>0</v>
      </c>
    </row>
    <row r="65" spans="1:11" x14ac:dyDescent="0.3">
      <c r="A65" s="5">
        <v>46247</v>
      </c>
      <c r="B65" s="5">
        <v>46253</v>
      </c>
      <c r="C65" s="6" t="s">
        <v>67</v>
      </c>
      <c r="D65" s="7"/>
      <c r="E65" s="8">
        <f t="shared" si="11"/>
        <v>0</v>
      </c>
      <c r="F65" s="6" t="str">
        <f t="shared" si="7"/>
        <v>없음</v>
      </c>
      <c r="G65" s="6" t="str">
        <f t="shared" si="8"/>
        <v>예상</v>
      </c>
      <c r="H65" s="9" t="str">
        <f t="shared" si="9"/>
        <v/>
      </c>
      <c r="I65">
        <f t="shared" si="10"/>
        <v>0</v>
      </c>
      <c r="J65">
        <f t="shared" si="12"/>
        <v>0</v>
      </c>
      <c r="K65">
        <f t="shared" si="13"/>
        <v>0</v>
      </c>
    </row>
    <row r="66" spans="1:11" x14ac:dyDescent="0.3">
      <c r="A66" s="5">
        <v>46254</v>
      </c>
      <c r="B66" s="5">
        <v>46260</v>
      </c>
      <c r="C66" s="6" t="s">
        <v>68</v>
      </c>
      <c r="D66" s="7"/>
      <c r="E66" s="8">
        <f t="shared" si="11"/>
        <v>0</v>
      </c>
      <c r="F66" s="6" t="str">
        <f t="shared" si="7"/>
        <v>없음</v>
      </c>
      <c r="G66" s="6" t="str">
        <f t="shared" si="8"/>
        <v>예상</v>
      </c>
      <c r="H66" s="9" t="str">
        <f t="shared" si="9"/>
        <v/>
      </c>
      <c r="I66">
        <f t="shared" si="10"/>
        <v>0</v>
      </c>
      <c r="J66">
        <f t="shared" si="12"/>
        <v>0</v>
      </c>
      <c r="K66">
        <f t="shared" si="13"/>
        <v>0</v>
      </c>
    </row>
    <row r="67" spans="1:11" x14ac:dyDescent="0.3">
      <c r="A67" s="5">
        <v>46261</v>
      </c>
      <c r="B67" s="5">
        <v>46267</v>
      </c>
      <c r="C67" s="6" t="s">
        <v>69</v>
      </c>
      <c r="D67" s="7"/>
      <c r="E67" s="8">
        <f t="shared" si="11"/>
        <v>0</v>
      </c>
      <c r="F67" s="6" t="str">
        <f t="shared" si="7"/>
        <v>없음</v>
      </c>
      <c r="G67" s="6" t="str">
        <f t="shared" si="8"/>
        <v>예상</v>
      </c>
      <c r="H67" s="9" t="str">
        <f t="shared" si="9"/>
        <v/>
      </c>
      <c r="I67">
        <f t="shared" si="10"/>
        <v>0</v>
      </c>
      <c r="J67">
        <f t="shared" si="12"/>
        <v>0</v>
      </c>
      <c r="K67">
        <f t="shared" si="13"/>
        <v>0</v>
      </c>
    </row>
    <row r="68" spans="1:11" x14ac:dyDescent="0.3">
      <c r="A68" s="5">
        <v>46268</v>
      </c>
      <c r="B68" s="5">
        <v>46274</v>
      </c>
      <c r="C68" s="6" t="s">
        <v>70</v>
      </c>
      <c r="D68" s="7"/>
      <c r="E68" s="8">
        <f t="shared" si="11"/>
        <v>0</v>
      </c>
      <c r="F68" s="6" t="str">
        <f t="shared" si="7"/>
        <v>없음</v>
      </c>
      <c r="G68" s="6" t="str">
        <f t="shared" si="8"/>
        <v>예상</v>
      </c>
      <c r="H68" s="9" t="str">
        <f t="shared" si="9"/>
        <v/>
      </c>
      <c r="I68">
        <f t="shared" si="10"/>
        <v>0</v>
      </c>
      <c r="J68">
        <f t="shared" si="12"/>
        <v>0</v>
      </c>
      <c r="K68">
        <f t="shared" si="13"/>
        <v>0</v>
      </c>
    </row>
    <row r="69" spans="1:11" x14ac:dyDescent="0.3">
      <c r="A69" s="5">
        <v>46275</v>
      </c>
      <c r="B69" s="5">
        <v>46281</v>
      </c>
      <c r="C69" s="6" t="s">
        <v>71</v>
      </c>
      <c r="D69" s="7"/>
      <c r="E69" s="8">
        <f t="shared" si="11"/>
        <v>0</v>
      </c>
      <c r="F69" s="6" t="str">
        <f t="shared" si="7"/>
        <v>없음</v>
      </c>
      <c r="G69" s="6" t="str">
        <f t="shared" si="8"/>
        <v>예상</v>
      </c>
      <c r="H69" s="9" t="str">
        <f t="shared" si="9"/>
        <v/>
      </c>
      <c r="I69">
        <f t="shared" si="10"/>
        <v>0</v>
      </c>
      <c r="J69">
        <f t="shared" si="12"/>
        <v>0</v>
      </c>
      <c r="K69">
        <f t="shared" si="13"/>
        <v>0</v>
      </c>
    </row>
    <row r="70" spans="1:11" x14ac:dyDescent="0.3">
      <c r="A70" s="5">
        <v>46282</v>
      </c>
      <c r="B70" s="5">
        <v>46288</v>
      </c>
      <c r="C70" s="6" t="s">
        <v>72</v>
      </c>
      <c r="D70" s="7"/>
      <c r="E70" s="8">
        <f t="shared" si="11"/>
        <v>0</v>
      </c>
      <c r="F70" s="6" t="str">
        <f t="shared" si="7"/>
        <v>없음</v>
      </c>
      <c r="G70" s="6" t="str">
        <f t="shared" si="8"/>
        <v>예상</v>
      </c>
      <c r="H70" s="9" t="str">
        <f t="shared" si="9"/>
        <v/>
      </c>
      <c r="I70">
        <f t="shared" si="10"/>
        <v>0</v>
      </c>
      <c r="J70">
        <f t="shared" si="12"/>
        <v>0</v>
      </c>
      <c r="K70">
        <f t="shared" si="13"/>
        <v>0</v>
      </c>
    </row>
    <row r="71" spans="1:11" x14ac:dyDescent="0.3">
      <c r="A71" s="5">
        <v>46289</v>
      </c>
      <c r="B71" s="5">
        <v>46295</v>
      </c>
      <c r="C71" s="6" t="s">
        <v>73</v>
      </c>
      <c r="D71" s="7"/>
      <c r="E71" s="8">
        <f t="shared" si="11"/>
        <v>0</v>
      </c>
      <c r="F71" s="6" t="str">
        <f t="shared" si="7"/>
        <v>없음</v>
      </c>
      <c r="G71" s="6" t="str">
        <f t="shared" si="8"/>
        <v>예상</v>
      </c>
      <c r="H71" s="9" t="str">
        <f t="shared" si="9"/>
        <v/>
      </c>
      <c r="I71">
        <f t="shared" si="10"/>
        <v>0</v>
      </c>
      <c r="J71">
        <f t="shared" si="12"/>
        <v>0</v>
      </c>
      <c r="K71">
        <f t="shared" si="13"/>
        <v>0</v>
      </c>
    </row>
    <row r="72" spans="1:11" x14ac:dyDescent="0.3">
      <c r="A72" s="5">
        <v>46296</v>
      </c>
      <c r="B72" s="5">
        <v>46302</v>
      </c>
      <c r="C72" s="6" t="s">
        <v>74</v>
      </c>
      <c r="D72" s="7"/>
      <c r="E72" s="8">
        <f t="shared" si="11"/>
        <v>0</v>
      </c>
      <c r="F72" s="6" t="str">
        <f t="shared" si="7"/>
        <v>없음</v>
      </c>
      <c r="G72" s="6" t="str">
        <f t="shared" si="8"/>
        <v>예상</v>
      </c>
      <c r="H72" s="9" t="str">
        <f t="shared" si="9"/>
        <v/>
      </c>
      <c r="I72">
        <f t="shared" si="10"/>
        <v>0</v>
      </c>
      <c r="J72">
        <f t="shared" si="12"/>
        <v>0</v>
      </c>
      <c r="K72">
        <f t="shared" si="13"/>
        <v>0</v>
      </c>
    </row>
    <row r="73" spans="1:11" x14ac:dyDescent="0.3">
      <c r="A73" s="5">
        <v>46303</v>
      </c>
      <c r="B73" s="5">
        <v>46309</v>
      </c>
      <c r="C73" s="6" t="s">
        <v>75</v>
      </c>
      <c r="D73" s="7"/>
      <c r="E73" s="8">
        <f t="shared" si="11"/>
        <v>0</v>
      </c>
      <c r="F73" s="6" t="str">
        <f t="shared" si="7"/>
        <v>없음</v>
      </c>
      <c r="G73" s="6" t="str">
        <f t="shared" si="8"/>
        <v>예상</v>
      </c>
      <c r="H73" s="9" t="str">
        <f t="shared" si="9"/>
        <v/>
      </c>
      <c r="I73">
        <f t="shared" si="10"/>
        <v>0</v>
      </c>
      <c r="J73">
        <f t="shared" si="12"/>
        <v>0</v>
      </c>
      <c r="K73">
        <f t="shared" si="13"/>
        <v>0</v>
      </c>
    </row>
    <row r="74" spans="1:11" x14ac:dyDescent="0.3">
      <c r="A74" s="5">
        <v>46310</v>
      </c>
      <c r="B74" s="5">
        <v>46316</v>
      </c>
      <c r="C74" s="6" t="s">
        <v>76</v>
      </c>
      <c r="D74" s="7"/>
      <c r="E74" s="8">
        <f t="shared" si="11"/>
        <v>0</v>
      </c>
      <c r="F74" s="6" t="str">
        <f t="shared" si="7"/>
        <v>없음</v>
      </c>
      <c r="G74" s="6" t="str">
        <f t="shared" si="8"/>
        <v>예상</v>
      </c>
      <c r="H74" s="9" t="str">
        <f t="shared" si="9"/>
        <v/>
      </c>
      <c r="I74">
        <f t="shared" si="10"/>
        <v>0</v>
      </c>
      <c r="J74">
        <f t="shared" si="12"/>
        <v>0</v>
      </c>
      <c r="K74">
        <f t="shared" si="13"/>
        <v>0</v>
      </c>
    </row>
    <row r="75" spans="1:11" x14ac:dyDescent="0.3">
      <c r="A75" s="5">
        <v>46317</v>
      </c>
      <c r="B75" s="5">
        <v>46323</v>
      </c>
      <c r="C75" s="6" t="s">
        <v>77</v>
      </c>
      <c r="D75" s="7"/>
      <c r="E75" s="8">
        <f t="shared" si="11"/>
        <v>0</v>
      </c>
      <c r="F75" s="6" t="str">
        <f t="shared" si="7"/>
        <v>없음</v>
      </c>
      <c r="G75" s="6" t="str">
        <f t="shared" si="8"/>
        <v>예상</v>
      </c>
      <c r="H75" s="9" t="str">
        <f t="shared" si="9"/>
        <v/>
      </c>
      <c r="I75">
        <f t="shared" si="10"/>
        <v>0</v>
      </c>
      <c r="J75">
        <f t="shared" si="12"/>
        <v>0</v>
      </c>
      <c r="K75">
        <f t="shared" si="13"/>
        <v>0</v>
      </c>
    </row>
    <row r="76" spans="1:11" x14ac:dyDescent="0.3">
      <c r="A76" s="5">
        <v>46324</v>
      </c>
      <c r="B76" s="5">
        <v>46330</v>
      </c>
      <c r="C76" s="6" t="s">
        <v>78</v>
      </c>
      <c r="D76" s="7"/>
      <c r="E76" s="8">
        <f t="shared" si="11"/>
        <v>0</v>
      </c>
      <c r="F76" s="6" t="str">
        <f t="shared" si="7"/>
        <v>없음</v>
      </c>
      <c r="G76" s="6" t="str">
        <f t="shared" si="8"/>
        <v>예상</v>
      </c>
      <c r="H76" s="9" t="str">
        <f t="shared" si="9"/>
        <v/>
      </c>
      <c r="I76">
        <f t="shared" si="10"/>
        <v>0</v>
      </c>
      <c r="J76">
        <f t="shared" si="12"/>
        <v>0</v>
      </c>
      <c r="K76">
        <f t="shared" si="13"/>
        <v>0</v>
      </c>
    </row>
    <row r="77" spans="1:11" x14ac:dyDescent="0.3">
      <c r="A77" s="5">
        <v>46331</v>
      </c>
      <c r="B77" s="5">
        <v>46337</v>
      </c>
      <c r="C77" s="6" t="s">
        <v>79</v>
      </c>
      <c r="D77" s="7"/>
      <c r="E77" s="8">
        <f t="shared" si="11"/>
        <v>0</v>
      </c>
      <c r="F77" s="6" t="str">
        <f t="shared" si="7"/>
        <v>없음</v>
      </c>
      <c r="G77" s="6" t="str">
        <f t="shared" si="8"/>
        <v>예상</v>
      </c>
      <c r="H77" s="9" t="str">
        <f t="shared" si="9"/>
        <v/>
      </c>
      <c r="I77">
        <f t="shared" si="10"/>
        <v>0</v>
      </c>
      <c r="J77">
        <f t="shared" si="12"/>
        <v>0</v>
      </c>
      <c r="K77">
        <f t="shared" si="13"/>
        <v>0</v>
      </c>
    </row>
    <row r="78" spans="1:11" x14ac:dyDescent="0.3">
      <c r="A78" s="5">
        <v>46338</v>
      </c>
      <c r="B78" s="5">
        <v>46344</v>
      </c>
      <c r="C78" s="6" t="s">
        <v>80</v>
      </c>
      <c r="D78" s="7"/>
      <c r="E78" s="8">
        <f t="shared" si="11"/>
        <v>0</v>
      </c>
      <c r="F78" s="6" t="str">
        <f t="shared" si="7"/>
        <v>없음</v>
      </c>
      <c r="G78" s="6" t="str">
        <f t="shared" si="8"/>
        <v>예상</v>
      </c>
      <c r="H78" s="9" t="str">
        <f t="shared" si="9"/>
        <v/>
      </c>
      <c r="I78">
        <f t="shared" si="10"/>
        <v>0</v>
      </c>
      <c r="J78">
        <f t="shared" si="12"/>
        <v>0</v>
      </c>
      <c r="K78">
        <f t="shared" si="13"/>
        <v>0</v>
      </c>
    </row>
    <row r="79" spans="1:11" x14ac:dyDescent="0.3">
      <c r="A79" s="5">
        <v>46345</v>
      </c>
      <c r="B79" s="5">
        <v>46351</v>
      </c>
      <c r="C79" s="6" t="s">
        <v>81</v>
      </c>
      <c r="D79" s="7"/>
      <c r="E79" s="8">
        <f t="shared" si="11"/>
        <v>0</v>
      </c>
      <c r="F79" s="6" t="str">
        <f t="shared" si="7"/>
        <v>없음</v>
      </c>
      <c r="G79" s="6" t="str">
        <f t="shared" si="8"/>
        <v>예상</v>
      </c>
      <c r="H79" s="9" t="str">
        <f t="shared" si="9"/>
        <v/>
      </c>
      <c r="I79">
        <f t="shared" si="10"/>
        <v>0</v>
      </c>
      <c r="J79">
        <f t="shared" si="12"/>
        <v>0</v>
      </c>
      <c r="K79">
        <f t="shared" si="13"/>
        <v>0</v>
      </c>
    </row>
    <row r="80" spans="1:11" x14ac:dyDescent="0.3">
      <c r="A80" s="5">
        <v>46352</v>
      </c>
      <c r="B80" s="5">
        <v>46358</v>
      </c>
      <c r="C80" s="6" t="s">
        <v>82</v>
      </c>
      <c r="D80" s="7"/>
      <c r="E80" s="8">
        <f t="shared" si="11"/>
        <v>0</v>
      </c>
      <c r="F80" s="6" t="str">
        <f t="shared" si="7"/>
        <v>없음</v>
      </c>
      <c r="G80" s="6" t="str">
        <f t="shared" si="8"/>
        <v>예상</v>
      </c>
      <c r="H80" s="9" t="str">
        <f t="shared" si="9"/>
        <v/>
      </c>
      <c r="I80">
        <f t="shared" si="10"/>
        <v>0</v>
      </c>
      <c r="J80">
        <f t="shared" si="12"/>
        <v>0</v>
      </c>
      <c r="K80">
        <f t="shared" si="13"/>
        <v>0</v>
      </c>
    </row>
    <row r="81" spans="1:11" x14ac:dyDescent="0.3">
      <c r="A81" s="5">
        <v>46359</v>
      </c>
      <c r="B81" s="5">
        <v>46365</v>
      </c>
      <c r="C81" s="6" t="s">
        <v>83</v>
      </c>
      <c r="D81" s="7"/>
      <c r="E81" s="8">
        <f t="shared" si="11"/>
        <v>0</v>
      </c>
      <c r="F81" s="6" t="str">
        <f t="shared" ref="F81:F112" si="14">IF(E81&gt;=3000000,"블랙",IF(E81&gt;=1500000,"레드",IF(E81&gt;=900000,"다이아",IF(E81&gt;=600000,"골드",IF(E81&gt;=300000,"실버",IF(E81&gt;=150000,"브론즈","없음"))))))</f>
        <v>없음</v>
      </c>
      <c r="G81" s="6" t="str">
        <f t="shared" ref="G81:G112" si="15">IF(B81&lt;$C$6,"기록",IF(A81&gt;$C$6,"예상","현재"))</f>
        <v>예상</v>
      </c>
      <c r="H81" s="9" t="str">
        <f t="shared" ref="H81:H112" si="16">IF(AND(A81&lt;=$C$6, B81&gt;=$C$6), "👈 기준 주차", "")</f>
        <v/>
      </c>
      <c r="I81">
        <f t="shared" ref="I81:I112" si="17">IF(A81&gt;$C$6, 0, D81)</f>
        <v>0</v>
      </c>
      <c r="J81">
        <f t="shared" si="12"/>
        <v>0</v>
      </c>
      <c r="K81">
        <f t="shared" si="13"/>
        <v>0</v>
      </c>
    </row>
    <row r="82" spans="1:11" x14ac:dyDescent="0.3">
      <c r="A82" s="5">
        <v>46366</v>
      </c>
      <c r="B82" s="5">
        <v>46372</v>
      </c>
      <c r="C82" s="6" t="s">
        <v>84</v>
      </c>
      <c r="D82" s="7"/>
      <c r="E82" s="8">
        <f t="shared" si="11"/>
        <v>0</v>
      </c>
      <c r="F82" s="6" t="str">
        <f t="shared" si="14"/>
        <v>없음</v>
      </c>
      <c r="G82" s="6" t="str">
        <f t="shared" si="15"/>
        <v>예상</v>
      </c>
      <c r="H82" s="9" t="str">
        <f t="shared" si="16"/>
        <v/>
      </c>
      <c r="I82">
        <f t="shared" si="17"/>
        <v>0</v>
      </c>
      <c r="J82">
        <f t="shared" si="12"/>
        <v>0</v>
      </c>
      <c r="K82">
        <f t="shared" si="13"/>
        <v>0</v>
      </c>
    </row>
    <row r="83" spans="1:11" x14ac:dyDescent="0.3">
      <c r="A83" s="5">
        <v>46373</v>
      </c>
      <c r="B83" s="5">
        <v>46379</v>
      </c>
      <c r="C83" s="6" t="s">
        <v>85</v>
      </c>
      <c r="D83" s="7"/>
      <c r="E83" s="8">
        <f t="shared" si="11"/>
        <v>0</v>
      </c>
      <c r="F83" s="6" t="str">
        <f t="shared" si="14"/>
        <v>없음</v>
      </c>
      <c r="G83" s="6" t="str">
        <f t="shared" si="15"/>
        <v>예상</v>
      </c>
      <c r="H83" s="9" t="str">
        <f t="shared" si="16"/>
        <v/>
      </c>
      <c r="I83">
        <f t="shared" si="17"/>
        <v>0</v>
      </c>
      <c r="J83">
        <f t="shared" si="12"/>
        <v>0</v>
      </c>
      <c r="K83">
        <f t="shared" si="13"/>
        <v>0</v>
      </c>
    </row>
    <row r="84" spans="1:11" x14ac:dyDescent="0.3">
      <c r="A84" s="5">
        <v>46380</v>
      </c>
      <c r="B84" s="5">
        <v>46386</v>
      </c>
      <c r="C84" s="6" t="s">
        <v>86</v>
      </c>
      <c r="D84" s="7"/>
      <c r="E84" s="8">
        <f t="shared" si="11"/>
        <v>0</v>
      </c>
      <c r="F84" s="6" t="str">
        <f t="shared" si="14"/>
        <v>없음</v>
      </c>
      <c r="G84" s="6" t="str">
        <f t="shared" si="15"/>
        <v>예상</v>
      </c>
      <c r="H84" s="9" t="str">
        <f t="shared" si="16"/>
        <v/>
      </c>
      <c r="I84">
        <f t="shared" si="17"/>
        <v>0</v>
      </c>
      <c r="J84">
        <f t="shared" si="12"/>
        <v>0</v>
      </c>
      <c r="K84">
        <f t="shared" si="13"/>
        <v>0</v>
      </c>
    </row>
    <row r="85" spans="1:11" x14ac:dyDescent="0.3">
      <c r="A85" s="5">
        <v>46387</v>
      </c>
      <c r="B85" s="5">
        <v>46393</v>
      </c>
      <c r="C85" s="6" t="s">
        <v>87</v>
      </c>
      <c r="D85" s="7"/>
      <c r="E85" s="8">
        <f t="shared" si="11"/>
        <v>0</v>
      </c>
      <c r="F85" s="6" t="str">
        <f t="shared" si="14"/>
        <v>없음</v>
      </c>
      <c r="G85" s="6" t="str">
        <f t="shared" si="15"/>
        <v>예상</v>
      </c>
      <c r="H85" s="9" t="str">
        <f t="shared" si="16"/>
        <v/>
      </c>
      <c r="I85">
        <f t="shared" si="17"/>
        <v>0</v>
      </c>
      <c r="J85">
        <f t="shared" si="12"/>
        <v>0</v>
      </c>
      <c r="K85">
        <f t="shared" si="13"/>
        <v>0</v>
      </c>
    </row>
    <row r="86" spans="1:11" x14ac:dyDescent="0.3">
      <c r="A86" s="5">
        <v>46394</v>
      </c>
      <c r="B86" s="5">
        <v>46400</v>
      </c>
      <c r="C86" s="6" t="s">
        <v>88</v>
      </c>
      <c r="D86" s="7"/>
      <c r="E86" s="8">
        <f t="shared" si="11"/>
        <v>0</v>
      </c>
      <c r="F86" s="6" t="str">
        <f t="shared" si="14"/>
        <v>없음</v>
      </c>
      <c r="G86" s="6" t="str">
        <f t="shared" si="15"/>
        <v>예상</v>
      </c>
      <c r="H86" s="9" t="str">
        <f t="shared" si="16"/>
        <v/>
      </c>
      <c r="I86">
        <f t="shared" si="17"/>
        <v>0</v>
      </c>
      <c r="J86">
        <f t="shared" si="12"/>
        <v>0</v>
      </c>
      <c r="K86">
        <f t="shared" si="13"/>
        <v>0</v>
      </c>
    </row>
    <row r="87" spans="1:11" x14ac:dyDescent="0.3">
      <c r="A87" s="5">
        <v>46401</v>
      </c>
      <c r="B87" s="5">
        <v>46407</v>
      </c>
      <c r="C87" s="6" t="s">
        <v>89</v>
      </c>
      <c r="D87" s="7"/>
      <c r="E87" s="8">
        <f t="shared" si="11"/>
        <v>0</v>
      </c>
      <c r="F87" s="6" t="str">
        <f t="shared" si="14"/>
        <v>없음</v>
      </c>
      <c r="G87" s="6" t="str">
        <f t="shared" si="15"/>
        <v>예상</v>
      </c>
      <c r="H87" s="9" t="str">
        <f t="shared" si="16"/>
        <v/>
      </c>
      <c r="I87">
        <f t="shared" si="17"/>
        <v>0</v>
      </c>
      <c r="J87">
        <f t="shared" si="12"/>
        <v>0</v>
      </c>
      <c r="K87">
        <f t="shared" si="13"/>
        <v>0</v>
      </c>
    </row>
    <row r="88" spans="1:11" x14ac:dyDescent="0.3">
      <c r="A88" s="5">
        <v>46408</v>
      </c>
      <c r="B88" s="5">
        <v>46414</v>
      </c>
      <c r="C88" s="6" t="s">
        <v>90</v>
      </c>
      <c r="D88" s="7"/>
      <c r="E88" s="8">
        <f t="shared" si="11"/>
        <v>0</v>
      </c>
      <c r="F88" s="6" t="str">
        <f t="shared" si="14"/>
        <v>없음</v>
      </c>
      <c r="G88" s="6" t="str">
        <f t="shared" si="15"/>
        <v>예상</v>
      </c>
      <c r="H88" s="9" t="str">
        <f t="shared" si="16"/>
        <v/>
      </c>
      <c r="I88">
        <f t="shared" si="17"/>
        <v>0</v>
      </c>
      <c r="J88">
        <f t="shared" si="12"/>
        <v>0</v>
      </c>
      <c r="K88">
        <f t="shared" si="13"/>
        <v>0</v>
      </c>
    </row>
    <row r="89" spans="1:11" x14ac:dyDescent="0.3">
      <c r="A89" s="5">
        <v>46415</v>
      </c>
      <c r="B89" s="5">
        <v>46421</v>
      </c>
      <c r="C89" s="6" t="s">
        <v>91</v>
      </c>
      <c r="D89" s="7"/>
      <c r="E89" s="8">
        <f t="shared" si="11"/>
        <v>0</v>
      </c>
      <c r="F89" s="6" t="str">
        <f t="shared" si="14"/>
        <v>없음</v>
      </c>
      <c r="G89" s="6" t="str">
        <f t="shared" si="15"/>
        <v>예상</v>
      </c>
      <c r="H89" s="9" t="str">
        <f t="shared" si="16"/>
        <v/>
      </c>
      <c r="I89">
        <f t="shared" si="17"/>
        <v>0</v>
      </c>
      <c r="J89">
        <f t="shared" si="12"/>
        <v>0</v>
      </c>
      <c r="K89">
        <f t="shared" si="13"/>
        <v>0</v>
      </c>
    </row>
    <row r="90" spans="1:11" x14ac:dyDescent="0.3">
      <c r="A90" s="5">
        <v>46422</v>
      </c>
      <c r="B90" s="5">
        <v>46428</v>
      </c>
      <c r="C90" s="6" t="s">
        <v>92</v>
      </c>
      <c r="D90" s="7"/>
      <c r="E90" s="8">
        <f t="shared" si="11"/>
        <v>0</v>
      </c>
      <c r="F90" s="6" t="str">
        <f t="shared" si="14"/>
        <v>없음</v>
      </c>
      <c r="G90" s="6" t="str">
        <f t="shared" si="15"/>
        <v>예상</v>
      </c>
      <c r="H90" s="9" t="str">
        <f t="shared" si="16"/>
        <v/>
      </c>
      <c r="I90">
        <f t="shared" si="17"/>
        <v>0</v>
      </c>
      <c r="J90">
        <f t="shared" si="12"/>
        <v>0</v>
      </c>
      <c r="K90">
        <f t="shared" si="13"/>
        <v>0</v>
      </c>
    </row>
    <row r="91" spans="1:11" x14ac:dyDescent="0.3">
      <c r="A91" s="5">
        <v>46429</v>
      </c>
      <c r="B91" s="5">
        <v>46435</v>
      </c>
      <c r="C91" s="6" t="s">
        <v>93</v>
      </c>
      <c r="D91" s="7"/>
      <c r="E91" s="8">
        <f t="shared" si="11"/>
        <v>0</v>
      </c>
      <c r="F91" s="6" t="str">
        <f t="shared" si="14"/>
        <v>없음</v>
      </c>
      <c r="G91" s="6" t="str">
        <f t="shared" si="15"/>
        <v>예상</v>
      </c>
      <c r="H91" s="9" t="str">
        <f t="shared" si="16"/>
        <v/>
      </c>
      <c r="I91">
        <f t="shared" si="17"/>
        <v>0</v>
      </c>
      <c r="J91">
        <f t="shared" si="12"/>
        <v>0</v>
      </c>
      <c r="K91">
        <f t="shared" si="13"/>
        <v>0</v>
      </c>
    </row>
    <row r="92" spans="1:11" x14ac:dyDescent="0.3">
      <c r="A92" s="5">
        <v>46436</v>
      </c>
      <c r="B92" s="5">
        <v>46442</v>
      </c>
      <c r="C92" s="6" t="s">
        <v>94</v>
      </c>
      <c r="D92" s="7"/>
      <c r="E92" s="8">
        <f t="shared" si="11"/>
        <v>0</v>
      </c>
      <c r="F92" s="6" t="str">
        <f t="shared" si="14"/>
        <v>없음</v>
      </c>
      <c r="G92" s="6" t="str">
        <f t="shared" si="15"/>
        <v>예상</v>
      </c>
      <c r="H92" s="9" t="str">
        <f t="shared" si="16"/>
        <v/>
      </c>
      <c r="I92">
        <f t="shared" si="17"/>
        <v>0</v>
      </c>
      <c r="J92">
        <f t="shared" si="12"/>
        <v>0</v>
      </c>
      <c r="K92">
        <f t="shared" si="13"/>
        <v>0</v>
      </c>
    </row>
    <row r="93" spans="1:11" x14ac:dyDescent="0.3">
      <c r="A93" s="5">
        <v>46443</v>
      </c>
      <c r="B93" s="5">
        <v>46449</v>
      </c>
      <c r="C93" s="6" t="s">
        <v>95</v>
      </c>
      <c r="D93" s="7"/>
      <c r="E93" s="8">
        <f t="shared" ref="E93:E124" si="18">SUM(D81:D93)</f>
        <v>0</v>
      </c>
      <c r="F93" s="6" t="str">
        <f t="shared" si="14"/>
        <v>없음</v>
      </c>
      <c r="G93" s="6" t="str">
        <f t="shared" si="15"/>
        <v>예상</v>
      </c>
      <c r="H93" s="9" t="str">
        <f t="shared" si="16"/>
        <v/>
      </c>
      <c r="I93">
        <f t="shared" si="17"/>
        <v>0</v>
      </c>
      <c r="J93">
        <f t="shared" ref="J93:J124" si="19">SUM(I81:I93)</f>
        <v>0</v>
      </c>
      <c r="K93">
        <f t="shared" ref="K93:K124" si="20">D81</f>
        <v>0</v>
      </c>
    </row>
    <row r="94" spans="1:11" x14ac:dyDescent="0.3">
      <c r="A94" s="5">
        <v>46450</v>
      </c>
      <c r="B94" s="5">
        <v>46456</v>
      </c>
      <c r="C94" s="6" t="s">
        <v>96</v>
      </c>
      <c r="D94" s="7"/>
      <c r="E94" s="8">
        <f t="shared" si="18"/>
        <v>0</v>
      </c>
      <c r="F94" s="6" t="str">
        <f t="shared" si="14"/>
        <v>없음</v>
      </c>
      <c r="G94" s="6" t="str">
        <f t="shared" si="15"/>
        <v>예상</v>
      </c>
      <c r="H94" s="9" t="str">
        <f t="shared" si="16"/>
        <v/>
      </c>
      <c r="I94">
        <f t="shared" si="17"/>
        <v>0</v>
      </c>
      <c r="J94">
        <f t="shared" si="19"/>
        <v>0</v>
      </c>
      <c r="K94">
        <f t="shared" si="20"/>
        <v>0</v>
      </c>
    </row>
    <row r="95" spans="1:11" x14ac:dyDescent="0.3">
      <c r="A95" s="5">
        <v>46457</v>
      </c>
      <c r="B95" s="5">
        <v>46463</v>
      </c>
      <c r="C95" s="6" t="s">
        <v>97</v>
      </c>
      <c r="D95" s="7"/>
      <c r="E95" s="8">
        <f t="shared" si="18"/>
        <v>0</v>
      </c>
      <c r="F95" s="6" t="str">
        <f t="shared" si="14"/>
        <v>없음</v>
      </c>
      <c r="G95" s="6" t="str">
        <f t="shared" si="15"/>
        <v>예상</v>
      </c>
      <c r="H95" s="9" t="str">
        <f t="shared" si="16"/>
        <v/>
      </c>
      <c r="I95">
        <f t="shared" si="17"/>
        <v>0</v>
      </c>
      <c r="J95">
        <f t="shared" si="19"/>
        <v>0</v>
      </c>
      <c r="K95">
        <f t="shared" si="20"/>
        <v>0</v>
      </c>
    </row>
    <row r="96" spans="1:11" x14ac:dyDescent="0.3">
      <c r="A96" s="5">
        <v>46464</v>
      </c>
      <c r="B96" s="5">
        <v>46470</v>
      </c>
      <c r="C96" s="6" t="s">
        <v>98</v>
      </c>
      <c r="D96" s="7"/>
      <c r="E96" s="8">
        <f t="shared" si="18"/>
        <v>0</v>
      </c>
      <c r="F96" s="6" t="str">
        <f t="shared" si="14"/>
        <v>없음</v>
      </c>
      <c r="G96" s="6" t="str">
        <f t="shared" si="15"/>
        <v>예상</v>
      </c>
      <c r="H96" s="9" t="str">
        <f t="shared" si="16"/>
        <v/>
      </c>
      <c r="I96">
        <f t="shared" si="17"/>
        <v>0</v>
      </c>
      <c r="J96">
        <f t="shared" si="19"/>
        <v>0</v>
      </c>
      <c r="K96">
        <f t="shared" si="20"/>
        <v>0</v>
      </c>
    </row>
    <row r="97" spans="1:11" x14ac:dyDescent="0.3">
      <c r="A97" s="5">
        <v>46471</v>
      </c>
      <c r="B97" s="5">
        <v>46477</v>
      </c>
      <c r="C97" s="6" t="s">
        <v>99</v>
      </c>
      <c r="D97" s="7"/>
      <c r="E97" s="8">
        <f t="shared" si="18"/>
        <v>0</v>
      </c>
      <c r="F97" s="6" t="str">
        <f t="shared" si="14"/>
        <v>없음</v>
      </c>
      <c r="G97" s="6" t="str">
        <f t="shared" si="15"/>
        <v>예상</v>
      </c>
      <c r="H97" s="9" t="str">
        <f t="shared" si="16"/>
        <v/>
      </c>
      <c r="I97">
        <f t="shared" si="17"/>
        <v>0</v>
      </c>
      <c r="J97">
        <f t="shared" si="19"/>
        <v>0</v>
      </c>
      <c r="K97">
        <f t="shared" si="20"/>
        <v>0</v>
      </c>
    </row>
    <row r="98" spans="1:11" x14ac:dyDescent="0.3">
      <c r="A98" s="5">
        <v>46478</v>
      </c>
      <c r="B98" s="5">
        <v>46484</v>
      </c>
      <c r="C98" s="6" t="s">
        <v>100</v>
      </c>
      <c r="D98" s="7"/>
      <c r="E98" s="8">
        <f t="shared" si="18"/>
        <v>0</v>
      </c>
      <c r="F98" s="6" t="str">
        <f t="shared" si="14"/>
        <v>없음</v>
      </c>
      <c r="G98" s="6" t="str">
        <f t="shared" si="15"/>
        <v>예상</v>
      </c>
      <c r="H98" s="9" t="str">
        <f t="shared" si="16"/>
        <v/>
      </c>
      <c r="I98">
        <f t="shared" si="17"/>
        <v>0</v>
      </c>
      <c r="J98">
        <f t="shared" si="19"/>
        <v>0</v>
      </c>
      <c r="K98">
        <f t="shared" si="20"/>
        <v>0</v>
      </c>
    </row>
    <row r="99" spans="1:11" x14ac:dyDescent="0.3">
      <c r="A99" s="5">
        <v>46485</v>
      </c>
      <c r="B99" s="5">
        <v>46491</v>
      </c>
      <c r="C99" s="6" t="s">
        <v>101</v>
      </c>
      <c r="D99" s="7"/>
      <c r="E99" s="8">
        <f t="shared" si="18"/>
        <v>0</v>
      </c>
      <c r="F99" s="6" t="str">
        <f t="shared" si="14"/>
        <v>없음</v>
      </c>
      <c r="G99" s="6" t="str">
        <f t="shared" si="15"/>
        <v>예상</v>
      </c>
      <c r="H99" s="9" t="str">
        <f t="shared" si="16"/>
        <v/>
      </c>
      <c r="I99">
        <f t="shared" si="17"/>
        <v>0</v>
      </c>
      <c r="J99">
        <f t="shared" si="19"/>
        <v>0</v>
      </c>
      <c r="K99">
        <f t="shared" si="20"/>
        <v>0</v>
      </c>
    </row>
    <row r="100" spans="1:11" x14ac:dyDescent="0.3">
      <c r="A100" s="5">
        <v>46492</v>
      </c>
      <c r="B100" s="5">
        <v>46498</v>
      </c>
      <c r="C100" s="6" t="s">
        <v>102</v>
      </c>
      <c r="D100" s="7"/>
      <c r="E100" s="8">
        <f t="shared" si="18"/>
        <v>0</v>
      </c>
      <c r="F100" s="6" t="str">
        <f t="shared" si="14"/>
        <v>없음</v>
      </c>
      <c r="G100" s="6" t="str">
        <f t="shared" si="15"/>
        <v>예상</v>
      </c>
      <c r="H100" s="9" t="str">
        <f t="shared" si="16"/>
        <v/>
      </c>
      <c r="I100">
        <f t="shared" si="17"/>
        <v>0</v>
      </c>
      <c r="J100">
        <f t="shared" si="19"/>
        <v>0</v>
      </c>
      <c r="K100">
        <f t="shared" si="20"/>
        <v>0</v>
      </c>
    </row>
    <row r="101" spans="1:11" x14ac:dyDescent="0.3">
      <c r="A101" s="5">
        <v>46499</v>
      </c>
      <c r="B101" s="5">
        <v>46505</v>
      </c>
      <c r="C101" s="6" t="s">
        <v>103</v>
      </c>
      <c r="D101" s="7"/>
      <c r="E101" s="8">
        <f t="shared" si="18"/>
        <v>0</v>
      </c>
      <c r="F101" s="6" t="str">
        <f t="shared" si="14"/>
        <v>없음</v>
      </c>
      <c r="G101" s="6" t="str">
        <f t="shared" si="15"/>
        <v>예상</v>
      </c>
      <c r="H101" s="9" t="str">
        <f t="shared" si="16"/>
        <v/>
      </c>
      <c r="I101">
        <f t="shared" si="17"/>
        <v>0</v>
      </c>
      <c r="J101">
        <f t="shared" si="19"/>
        <v>0</v>
      </c>
      <c r="K101">
        <f t="shared" si="20"/>
        <v>0</v>
      </c>
    </row>
    <row r="102" spans="1:11" x14ac:dyDescent="0.3">
      <c r="A102" s="5">
        <v>46506</v>
      </c>
      <c r="B102" s="5">
        <v>46512</v>
      </c>
      <c r="C102" s="6" t="s">
        <v>104</v>
      </c>
      <c r="D102" s="7"/>
      <c r="E102" s="8">
        <f t="shared" si="18"/>
        <v>0</v>
      </c>
      <c r="F102" s="6" t="str">
        <f t="shared" si="14"/>
        <v>없음</v>
      </c>
      <c r="G102" s="6" t="str">
        <f t="shared" si="15"/>
        <v>예상</v>
      </c>
      <c r="H102" s="9" t="str">
        <f t="shared" si="16"/>
        <v/>
      </c>
      <c r="I102">
        <f t="shared" si="17"/>
        <v>0</v>
      </c>
      <c r="J102">
        <f t="shared" si="19"/>
        <v>0</v>
      </c>
      <c r="K102">
        <f t="shared" si="20"/>
        <v>0</v>
      </c>
    </row>
    <row r="103" spans="1:11" x14ac:dyDescent="0.3">
      <c r="A103" s="5">
        <v>46513</v>
      </c>
      <c r="B103" s="5">
        <v>46519</v>
      </c>
      <c r="C103" s="6" t="s">
        <v>105</v>
      </c>
      <c r="D103" s="7"/>
      <c r="E103" s="8">
        <f t="shared" si="18"/>
        <v>0</v>
      </c>
      <c r="F103" s="6" t="str">
        <f t="shared" si="14"/>
        <v>없음</v>
      </c>
      <c r="G103" s="6" t="str">
        <f t="shared" si="15"/>
        <v>예상</v>
      </c>
      <c r="H103" s="9" t="str">
        <f t="shared" si="16"/>
        <v/>
      </c>
      <c r="I103">
        <f t="shared" si="17"/>
        <v>0</v>
      </c>
      <c r="J103">
        <f t="shared" si="19"/>
        <v>0</v>
      </c>
      <c r="K103">
        <f t="shared" si="20"/>
        <v>0</v>
      </c>
    </row>
    <row r="104" spans="1:11" x14ac:dyDescent="0.3">
      <c r="A104" s="5">
        <v>46520</v>
      </c>
      <c r="B104" s="5">
        <v>46526</v>
      </c>
      <c r="C104" s="6" t="s">
        <v>106</v>
      </c>
      <c r="D104" s="7"/>
      <c r="E104" s="8">
        <f t="shared" si="18"/>
        <v>0</v>
      </c>
      <c r="F104" s="6" t="str">
        <f t="shared" si="14"/>
        <v>없음</v>
      </c>
      <c r="G104" s="6" t="str">
        <f t="shared" si="15"/>
        <v>예상</v>
      </c>
      <c r="H104" s="9" t="str">
        <f t="shared" si="16"/>
        <v/>
      </c>
      <c r="I104">
        <f t="shared" si="17"/>
        <v>0</v>
      </c>
      <c r="J104">
        <f t="shared" si="19"/>
        <v>0</v>
      </c>
      <c r="K104">
        <f t="shared" si="20"/>
        <v>0</v>
      </c>
    </row>
    <row r="105" spans="1:11" x14ac:dyDescent="0.3">
      <c r="A105" s="5">
        <v>46527</v>
      </c>
      <c r="B105" s="5">
        <v>46533</v>
      </c>
      <c r="C105" s="6" t="s">
        <v>107</v>
      </c>
      <c r="D105" s="7"/>
      <c r="E105" s="8">
        <f t="shared" si="18"/>
        <v>0</v>
      </c>
      <c r="F105" s="6" t="str">
        <f t="shared" si="14"/>
        <v>없음</v>
      </c>
      <c r="G105" s="6" t="str">
        <f t="shared" si="15"/>
        <v>예상</v>
      </c>
      <c r="H105" s="9" t="str">
        <f t="shared" si="16"/>
        <v/>
      </c>
      <c r="I105">
        <f t="shared" si="17"/>
        <v>0</v>
      </c>
      <c r="J105">
        <f t="shared" si="19"/>
        <v>0</v>
      </c>
      <c r="K105">
        <f t="shared" si="20"/>
        <v>0</v>
      </c>
    </row>
    <row r="106" spans="1:11" x14ac:dyDescent="0.3">
      <c r="A106" s="5">
        <v>46534</v>
      </c>
      <c r="B106" s="5">
        <v>46540</v>
      </c>
      <c r="C106" s="6" t="s">
        <v>108</v>
      </c>
      <c r="D106" s="7"/>
      <c r="E106" s="8">
        <f t="shared" si="18"/>
        <v>0</v>
      </c>
      <c r="F106" s="6" t="str">
        <f t="shared" si="14"/>
        <v>없음</v>
      </c>
      <c r="G106" s="6" t="str">
        <f t="shared" si="15"/>
        <v>예상</v>
      </c>
      <c r="H106" s="9" t="str">
        <f t="shared" si="16"/>
        <v/>
      </c>
      <c r="I106">
        <f t="shared" si="17"/>
        <v>0</v>
      </c>
      <c r="J106">
        <f t="shared" si="19"/>
        <v>0</v>
      </c>
      <c r="K106">
        <f t="shared" si="20"/>
        <v>0</v>
      </c>
    </row>
    <row r="107" spans="1:11" x14ac:dyDescent="0.3">
      <c r="A107" s="5">
        <v>46541</v>
      </c>
      <c r="B107" s="5">
        <v>46547</v>
      </c>
      <c r="C107" s="6" t="s">
        <v>109</v>
      </c>
      <c r="D107" s="7"/>
      <c r="E107" s="8">
        <f t="shared" si="18"/>
        <v>0</v>
      </c>
      <c r="F107" s="6" t="str">
        <f t="shared" si="14"/>
        <v>없음</v>
      </c>
      <c r="G107" s="6" t="str">
        <f t="shared" si="15"/>
        <v>예상</v>
      </c>
      <c r="H107" s="9" t="str">
        <f t="shared" si="16"/>
        <v/>
      </c>
      <c r="I107">
        <f t="shared" si="17"/>
        <v>0</v>
      </c>
      <c r="J107">
        <f t="shared" si="19"/>
        <v>0</v>
      </c>
      <c r="K107">
        <f t="shared" si="20"/>
        <v>0</v>
      </c>
    </row>
    <row r="108" spans="1:11" x14ac:dyDescent="0.3">
      <c r="A108" s="5">
        <v>46548</v>
      </c>
      <c r="B108" s="5">
        <v>46554</v>
      </c>
      <c r="C108" s="6" t="s">
        <v>110</v>
      </c>
      <c r="D108" s="7"/>
      <c r="E108" s="8">
        <f t="shared" si="18"/>
        <v>0</v>
      </c>
      <c r="F108" s="6" t="str">
        <f t="shared" si="14"/>
        <v>없음</v>
      </c>
      <c r="G108" s="6" t="str">
        <f t="shared" si="15"/>
        <v>예상</v>
      </c>
      <c r="H108" s="9" t="str">
        <f t="shared" si="16"/>
        <v/>
      </c>
      <c r="I108">
        <f t="shared" si="17"/>
        <v>0</v>
      </c>
      <c r="J108">
        <f t="shared" si="19"/>
        <v>0</v>
      </c>
      <c r="K108">
        <f t="shared" si="20"/>
        <v>0</v>
      </c>
    </row>
    <row r="109" spans="1:11" x14ac:dyDescent="0.3">
      <c r="A109" s="5">
        <v>46555</v>
      </c>
      <c r="B109" s="5">
        <v>46561</v>
      </c>
      <c r="C109" s="6" t="s">
        <v>111</v>
      </c>
      <c r="D109" s="7"/>
      <c r="E109" s="8">
        <f t="shared" si="18"/>
        <v>0</v>
      </c>
      <c r="F109" s="6" t="str">
        <f t="shared" si="14"/>
        <v>없음</v>
      </c>
      <c r="G109" s="6" t="str">
        <f t="shared" si="15"/>
        <v>예상</v>
      </c>
      <c r="H109" s="9" t="str">
        <f t="shared" si="16"/>
        <v/>
      </c>
      <c r="I109">
        <f t="shared" si="17"/>
        <v>0</v>
      </c>
      <c r="J109">
        <f t="shared" si="19"/>
        <v>0</v>
      </c>
      <c r="K109">
        <f t="shared" si="20"/>
        <v>0</v>
      </c>
    </row>
    <row r="110" spans="1:11" x14ac:dyDescent="0.3">
      <c r="A110" s="5">
        <v>46562</v>
      </c>
      <c r="B110" s="5">
        <v>46568</v>
      </c>
      <c r="C110" s="6" t="s">
        <v>112</v>
      </c>
      <c r="D110" s="7"/>
      <c r="E110" s="8">
        <f t="shared" si="18"/>
        <v>0</v>
      </c>
      <c r="F110" s="6" t="str">
        <f t="shared" si="14"/>
        <v>없음</v>
      </c>
      <c r="G110" s="6" t="str">
        <f t="shared" si="15"/>
        <v>예상</v>
      </c>
      <c r="H110" s="9" t="str">
        <f t="shared" si="16"/>
        <v/>
      </c>
      <c r="I110">
        <f t="shared" si="17"/>
        <v>0</v>
      </c>
      <c r="J110">
        <f t="shared" si="19"/>
        <v>0</v>
      </c>
      <c r="K110">
        <f t="shared" si="20"/>
        <v>0</v>
      </c>
    </row>
    <row r="111" spans="1:11" x14ac:dyDescent="0.3">
      <c r="A111" s="5">
        <v>46569</v>
      </c>
      <c r="B111" s="5">
        <v>46575</v>
      </c>
      <c r="C111" s="6" t="s">
        <v>113</v>
      </c>
      <c r="D111" s="7"/>
      <c r="E111" s="8">
        <f t="shared" si="18"/>
        <v>0</v>
      </c>
      <c r="F111" s="6" t="str">
        <f t="shared" si="14"/>
        <v>없음</v>
      </c>
      <c r="G111" s="6" t="str">
        <f t="shared" si="15"/>
        <v>예상</v>
      </c>
      <c r="H111" s="9" t="str">
        <f t="shared" si="16"/>
        <v/>
      </c>
      <c r="I111">
        <f t="shared" si="17"/>
        <v>0</v>
      </c>
      <c r="J111">
        <f t="shared" si="19"/>
        <v>0</v>
      </c>
      <c r="K111">
        <f t="shared" si="20"/>
        <v>0</v>
      </c>
    </row>
    <row r="112" spans="1:11" x14ac:dyDescent="0.3">
      <c r="A112" s="5">
        <v>46576</v>
      </c>
      <c r="B112" s="5">
        <v>46582</v>
      </c>
      <c r="C112" s="6" t="s">
        <v>114</v>
      </c>
      <c r="D112" s="7"/>
      <c r="E112" s="8">
        <f t="shared" si="18"/>
        <v>0</v>
      </c>
      <c r="F112" s="6" t="str">
        <f t="shared" si="14"/>
        <v>없음</v>
      </c>
      <c r="G112" s="6" t="str">
        <f t="shared" si="15"/>
        <v>예상</v>
      </c>
      <c r="H112" s="9" t="str">
        <f t="shared" si="16"/>
        <v/>
      </c>
      <c r="I112">
        <f t="shared" si="17"/>
        <v>0</v>
      </c>
      <c r="J112">
        <f t="shared" si="19"/>
        <v>0</v>
      </c>
      <c r="K112">
        <f t="shared" si="20"/>
        <v>0</v>
      </c>
    </row>
    <row r="113" spans="1:11" x14ac:dyDescent="0.3">
      <c r="A113" s="5">
        <v>46583</v>
      </c>
      <c r="B113" s="5">
        <v>46589</v>
      </c>
      <c r="C113" s="6" t="s">
        <v>115</v>
      </c>
      <c r="D113" s="7"/>
      <c r="E113" s="8">
        <f t="shared" si="18"/>
        <v>0</v>
      </c>
      <c r="F113" s="6" t="str">
        <f t="shared" ref="F113:F137" si="21">IF(E113&gt;=3000000,"블랙",IF(E113&gt;=1500000,"레드",IF(E113&gt;=900000,"다이아",IF(E113&gt;=600000,"골드",IF(E113&gt;=300000,"실버",IF(E113&gt;=150000,"브론즈","없음"))))))</f>
        <v>없음</v>
      </c>
      <c r="G113" s="6" t="str">
        <f t="shared" ref="G113:G137" si="22">IF(B113&lt;$C$6,"기록",IF(A113&gt;$C$6,"예상","현재"))</f>
        <v>예상</v>
      </c>
      <c r="H113" s="9" t="str">
        <f t="shared" ref="H113:H137" si="23">IF(AND(A113&lt;=$C$6, B113&gt;=$C$6), "👈 기준 주차", "")</f>
        <v/>
      </c>
      <c r="I113">
        <f t="shared" ref="I113:I137" si="24">IF(A113&gt;$C$6, 0, D113)</f>
        <v>0</v>
      </c>
      <c r="J113">
        <f t="shared" si="19"/>
        <v>0</v>
      </c>
      <c r="K113">
        <f t="shared" si="20"/>
        <v>0</v>
      </c>
    </row>
    <row r="114" spans="1:11" x14ac:dyDescent="0.3">
      <c r="A114" s="5">
        <v>46590</v>
      </c>
      <c r="B114" s="5">
        <v>46596</v>
      </c>
      <c r="C114" s="6" t="s">
        <v>116</v>
      </c>
      <c r="D114" s="7"/>
      <c r="E114" s="8">
        <f t="shared" si="18"/>
        <v>0</v>
      </c>
      <c r="F114" s="6" t="str">
        <f t="shared" si="21"/>
        <v>없음</v>
      </c>
      <c r="G114" s="6" t="str">
        <f t="shared" si="22"/>
        <v>예상</v>
      </c>
      <c r="H114" s="9" t="str">
        <f t="shared" si="23"/>
        <v/>
      </c>
      <c r="I114">
        <f t="shared" si="24"/>
        <v>0</v>
      </c>
      <c r="J114">
        <f t="shared" si="19"/>
        <v>0</v>
      </c>
      <c r="K114">
        <f t="shared" si="20"/>
        <v>0</v>
      </c>
    </row>
    <row r="115" spans="1:11" x14ac:dyDescent="0.3">
      <c r="A115" s="5">
        <v>46597</v>
      </c>
      <c r="B115" s="5">
        <v>46603</v>
      </c>
      <c r="C115" s="6" t="s">
        <v>117</v>
      </c>
      <c r="D115" s="7"/>
      <c r="E115" s="8">
        <f t="shared" si="18"/>
        <v>0</v>
      </c>
      <c r="F115" s="6" t="str">
        <f t="shared" si="21"/>
        <v>없음</v>
      </c>
      <c r="G115" s="6" t="str">
        <f t="shared" si="22"/>
        <v>예상</v>
      </c>
      <c r="H115" s="9" t="str">
        <f t="shared" si="23"/>
        <v/>
      </c>
      <c r="I115">
        <f t="shared" si="24"/>
        <v>0</v>
      </c>
      <c r="J115">
        <f t="shared" si="19"/>
        <v>0</v>
      </c>
      <c r="K115">
        <f t="shared" si="20"/>
        <v>0</v>
      </c>
    </row>
    <row r="116" spans="1:11" x14ac:dyDescent="0.3">
      <c r="A116" s="5">
        <v>46604</v>
      </c>
      <c r="B116" s="5">
        <v>46610</v>
      </c>
      <c r="C116" s="6" t="s">
        <v>118</v>
      </c>
      <c r="D116" s="7"/>
      <c r="E116" s="8">
        <f t="shared" si="18"/>
        <v>0</v>
      </c>
      <c r="F116" s="6" t="str">
        <f t="shared" si="21"/>
        <v>없음</v>
      </c>
      <c r="G116" s="6" t="str">
        <f t="shared" si="22"/>
        <v>예상</v>
      </c>
      <c r="H116" s="9" t="str">
        <f t="shared" si="23"/>
        <v/>
      </c>
      <c r="I116">
        <f t="shared" si="24"/>
        <v>0</v>
      </c>
      <c r="J116">
        <f t="shared" si="19"/>
        <v>0</v>
      </c>
      <c r="K116">
        <f t="shared" si="20"/>
        <v>0</v>
      </c>
    </row>
    <row r="117" spans="1:11" x14ac:dyDescent="0.3">
      <c r="A117" s="5">
        <v>46611</v>
      </c>
      <c r="B117" s="5">
        <v>46617</v>
      </c>
      <c r="C117" s="6" t="s">
        <v>119</v>
      </c>
      <c r="D117" s="7"/>
      <c r="E117" s="8">
        <f t="shared" si="18"/>
        <v>0</v>
      </c>
      <c r="F117" s="6" t="str">
        <f t="shared" si="21"/>
        <v>없음</v>
      </c>
      <c r="G117" s="6" t="str">
        <f t="shared" si="22"/>
        <v>예상</v>
      </c>
      <c r="H117" s="9" t="str">
        <f t="shared" si="23"/>
        <v/>
      </c>
      <c r="I117">
        <f t="shared" si="24"/>
        <v>0</v>
      </c>
      <c r="J117">
        <f t="shared" si="19"/>
        <v>0</v>
      </c>
      <c r="K117">
        <f t="shared" si="20"/>
        <v>0</v>
      </c>
    </row>
    <row r="118" spans="1:11" x14ac:dyDescent="0.3">
      <c r="A118" s="5">
        <v>46618</v>
      </c>
      <c r="B118" s="5">
        <v>46624</v>
      </c>
      <c r="C118" s="6" t="s">
        <v>120</v>
      </c>
      <c r="D118" s="7"/>
      <c r="E118" s="8">
        <f t="shared" si="18"/>
        <v>0</v>
      </c>
      <c r="F118" s="6" t="str">
        <f t="shared" si="21"/>
        <v>없음</v>
      </c>
      <c r="G118" s="6" t="str">
        <f t="shared" si="22"/>
        <v>예상</v>
      </c>
      <c r="H118" s="9" t="str">
        <f t="shared" si="23"/>
        <v/>
      </c>
      <c r="I118">
        <f t="shared" si="24"/>
        <v>0</v>
      </c>
      <c r="J118">
        <f t="shared" si="19"/>
        <v>0</v>
      </c>
      <c r="K118">
        <f t="shared" si="20"/>
        <v>0</v>
      </c>
    </row>
    <row r="119" spans="1:11" x14ac:dyDescent="0.3">
      <c r="A119" s="5">
        <v>46625</v>
      </c>
      <c r="B119" s="5">
        <v>46631</v>
      </c>
      <c r="C119" s="6" t="s">
        <v>121</v>
      </c>
      <c r="D119" s="7"/>
      <c r="E119" s="8">
        <f t="shared" si="18"/>
        <v>0</v>
      </c>
      <c r="F119" s="6" t="str">
        <f t="shared" si="21"/>
        <v>없음</v>
      </c>
      <c r="G119" s="6" t="str">
        <f t="shared" si="22"/>
        <v>예상</v>
      </c>
      <c r="H119" s="9" t="str">
        <f t="shared" si="23"/>
        <v/>
      </c>
      <c r="I119">
        <f t="shared" si="24"/>
        <v>0</v>
      </c>
      <c r="J119">
        <f t="shared" si="19"/>
        <v>0</v>
      </c>
      <c r="K119">
        <f t="shared" si="20"/>
        <v>0</v>
      </c>
    </row>
    <row r="120" spans="1:11" x14ac:dyDescent="0.3">
      <c r="A120" s="5">
        <v>46632</v>
      </c>
      <c r="B120" s="5">
        <v>46638</v>
      </c>
      <c r="C120" s="6" t="s">
        <v>122</v>
      </c>
      <c r="D120" s="7"/>
      <c r="E120" s="8">
        <f t="shared" si="18"/>
        <v>0</v>
      </c>
      <c r="F120" s="6" t="str">
        <f t="shared" si="21"/>
        <v>없음</v>
      </c>
      <c r="G120" s="6" t="str">
        <f t="shared" si="22"/>
        <v>예상</v>
      </c>
      <c r="H120" s="9" t="str">
        <f t="shared" si="23"/>
        <v/>
      </c>
      <c r="I120">
        <f t="shared" si="24"/>
        <v>0</v>
      </c>
      <c r="J120">
        <f t="shared" si="19"/>
        <v>0</v>
      </c>
      <c r="K120">
        <f t="shared" si="20"/>
        <v>0</v>
      </c>
    </row>
    <row r="121" spans="1:11" x14ac:dyDescent="0.3">
      <c r="A121" s="5">
        <v>46639</v>
      </c>
      <c r="B121" s="5">
        <v>46645</v>
      </c>
      <c r="C121" s="6" t="s">
        <v>123</v>
      </c>
      <c r="D121" s="7"/>
      <c r="E121" s="8">
        <f t="shared" si="18"/>
        <v>0</v>
      </c>
      <c r="F121" s="6" t="str">
        <f t="shared" si="21"/>
        <v>없음</v>
      </c>
      <c r="G121" s="6" t="str">
        <f t="shared" si="22"/>
        <v>예상</v>
      </c>
      <c r="H121" s="9" t="str">
        <f t="shared" si="23"/>
        <v/>
      </c>
      <c r="I121">
        <f t="shared" si="24"/>
        <v>0</v>
      </c>
      <c r="J121">
        <f t="shared" si="19"/>
        <v>0</v>
      </c>
      <c r="K121">
        <f t="shared" si="20"/>
        <v>0</v>
      </c>
    </row>
    <row r="122" spans="1:11" x14ac:dyDescent="0.3">
      <c r="A122" s="5">
        <v>46646</v>
      </c>
      <c r="B122" s="5">
        <v>46652</v>
      </c>
      <c r="C122" s="6" t="s">
        <v>124</v>
      </c>
      <c r="D122" s="7"/>
      <c r="E122" s="8">
        <f t="shared" si="18"/>
        <v>0</v>
      </c>
      <c r="F122" s="6" t="str">
        <f t="shared" si="21"/>
        <v>없음</v>
      </c>
      <c r="G122" s="6" t="str">
        <f t="shared" si="22"/>
        <v>예상</v>
      </c>
      <c r="H122" s="9" t="str">
        <f t="shared" si="23"/>
        <v/>
      </c>
      <c r="I122">
        <f t="shared" si="24"/>
        <v>0</v>
      </c>
      <c r="J122">
        <f t="shared" si="19"/>
        <v>0</v>
      </c>
      <c r="K122">
        <f t="shared" si="20"/>
        <v>0</v>
      </c>
    </row>
    <row r="123" spans="1:11" x14ac:dyDescent="0.3">
      <c r="A123" s="5">
        <v>46653</v>
      </c>
      <c r="B123" s="5">
        <v>46659</v>
      </c>
      <c r="C123" s="6" t="s">
        <v>125</v>
      </c>
      <c r="D123" s="7"/>
      <c r="E123" s="8">
        <f t="shared" si="18"/>
        <v>0</v>
      </c>
      <c r="F123" s="6" t="str">
        <f t="shared" si="21"/>
        <v>없음</v>
      </c>
      <c r="G123" s="6" t="str">
        <f t="shared" si="22"/>
        <v>예상</v>
      </c>
      <c r="H123" s="9" t="str">
        <f t="shared" si="23"/>
        <v/>
      </c>
      <c r="I123">
        <f t="shared" si="24"/>
        <v>0</v>
      </c>
      <c r="J123">
        <f t="shared" si="19"/>
        <v>0</v>
      </c>
      <c r="K123">
        <f t="shared" si="20"/>
        <v>0</v>
      </c>
    </row>
    <row r="124" spans="1:11" x14ac:dyDescent="0.3">
      <c r="A124" s="5">
        <v>46660</v>
      </c>
      <c r="B124" s="5">
        <v>46666</v>
      </c>
      <c r="C124" s="6" t="s">
        <v>126</v>
      </c>
      <c r="D124" s="7"/>
      <c r="E124" s="8">
        <f t="shared" si="18"/>
        <v>0</v>
      </c>
      <c r="F124" s="6" t="str">
        <f t="shared" si="21"/>
        <v>없음</v>
      </c>
      <c r="G124" s="6" t="str">
        <f t="shared" si="22"/>
        <v>예상</v>
      </c>
      <c r="H124" s="9" t="str">
        <f t="shared" si="23"/>
        <v/>
      </c>
      <c r="I124">
        <f t="shared" si="24"/>
        <v>0</v>
      </c>
      <c r="J124">
        <f t="shared" si="19"/>
        <v>0</v>
      </c>
      <c r="K124">
        <f t="shared" si="20"/>
        <v>0</v>
      </c>
    </row>
    <row r="125" spans="1:11" x14ac:dyDescent="0.3">
      <c r="A125" s="5">
        <v>46667</v>
      </c>
      <c r="B125" s="5">
        <v>46673</v>
      </c>
      <c r="C125" s="6" t="s">
        <v>127</v>
      </c>
      <c r="D125" s="7"/>
      <c r="E125" s="8">
        <f t="shared" ref="E125:E137" si="25">SUM(D113:D125)</f>
        <v>0</v>
      </c>
      <c r="F125" s="6" t="str">
        <f t="shared" si="21"/>
        <v>없음</v>
      </c>
      <c r="G125" s="6" t="str">
        <f t="shared" si="22"/>
        <v>예상</v>
      </c>
      <c r="H125" s="9" t="str">
        <f t="shared" si="23"/>
        <v/>
      </c>
      <c r="I125">
        <f t="shared" si="24"/>
        <v>0</v>
      </c>
      <c r="J125">
        <f t="shared" ref="J125:J137" si="26">SUM(I113:I125)</f>
        <v>0</v>
      </c>
      <c r="K125">
        <f t="shared" ref="K125:K137" si="27">D113</f>
        <v>0</v>
      </c>
    </row>
    <row r="126" spans="1:11" x14ac:dyDescent="0.3">
      <c r="A126" s="5">
        <v>46674</v>
      </c>
      <c r="B126" s="5">
        <v>46680</v>
      </c>
      <c r="C126" s="6" t="s">
        <v>128</v>
      </c>
      <c r="D126" s="7"/>
      <c r="E126" s="8">
        <f t="shared" si="25"/>
        <v>0</v>
      </c>
      <c r="F126" s="6" t="str">
        <f t="shared" si="21"/>
        <v>없음</v>
      </c>
      <c r="G126" s="6" t="str">
        <f t="shared" si="22"/>
        <v>예상</v>
      </c>
      <c r="H126" s="9" t="str">
        <f t="shared" si="23"/>
        <v/>
      </c>
      <c r="I126">
        <f t="shared" si="24"/>
        <v>0</v>
      </c>
      <c r="J126">
        <f t="shared" si="26"/>
        <v>0</v>
      </c>
      <c r="K126">
        <f t="shared" si="27"/>
        <v>0</v>
      </c>
    </row>
    <row r="127" spans="1:11" x14ac:dyDescent="0.3">
      <c r="A127" s="5">
        <v>46681</v>
      </c>
      <c r="B127" s="5">
        <v>46687</v>
      </c>
      <c r="C127" s="6" t="s">
        <v>129</v>
      </c>
      <c r="D127" s="7"/>
      <c r="E127" s="8">
        <f t="shared" si="25"/>
        <v>0</v>
      </c>
      <c r="F127" s="6" t="str">
        <f t="shared" si="21"/>
        <v>없음</v>
      </c>
      <c r="G127" s="6" t="str">
        <f t="shared" si="22"/>
        <v>예상</v>
      </c>
      <c r="H127" s="9" t="str">
        <f t="shared" si="23"/>
        <v/>
      </c>
      <c r="I127">
        <f t="shared" si="24"/>
        <v>0</v>
      </c>
      <c r="J127">
        <f t="shared" si="26"/>
        <v>0</v>
      </c>
      <c r="K127">
        <f t="shared" si="27"/>
        <v>0</v>
      </c>
    </row>
    <row r="128" spans="1:11" x14ac:dyDescent="0.3">
      <c r="A128" s="5">
        <v>46688</v>
      </c>
      <c r="B128" s="5">
        <v>46694</v>
      </c>
      <c r="C128" s="6" t="s">
        <v>130</v>
      </c>
      <c r="D128" s="7"/>
      <c r="E128" s="8">
        <f t="shared" si="25"/>
        <v>0</v>
      </c>
      <c r="F128" s="6" t="str">
        <f t="shared" si="21"/>
        <v>없음</v>
      </c>
      <c r="G128" s="6" t="str">
        <f t="shared" si="22"/>
        <v>예상</v>
      </c>
      <c r="H128" s="9" t="str">
        <f t="shared" si="23"/>
        <v/>
      </c>
      <c r="I128">
        <f t="shared" si="24"/>
        <v>0</v>
      </c>
      <c r="J128">
        <f t="shared" si="26"/>
        <v>0</v>
      </c>
      <c r="K128">
        <f t="shared" si="27"/>
        <v>0</v>
      </c>
    </row>
    <row r="129" spans="1:11" x14ac:dyDescent="0.3">
      <c r="A129" s="5">
        <v>46695</v>
      </c>
      <c r="B129" s="5">
        <v>46701</v>
      </c>
      <c r="C129" s="6" t="s">
        <v>131</v>
      </c>
      <c r="D129" s="7"/>
      <c r="E129" s="8">
        <f t="shared" si="25"/>
        <v>0</v>
      </c>
      <c r="F129" s="6" t="str">
        <f t="shared" si="21"/>
        <v>없음</v>
      </c>
      <c r="G129" s="6" t="str">
        <f t="shared" si="22"/>
        <v>예상</v>
      </c>
      <c r="H129" s="9" t="str">
        <f t="shared" si="23"/>
        <v/>
      </c>
      <c r="I129">
        <f t="shared" si="24"/>
        <v>0</v>
      </c>
      <c r="J129">
        <f t="shared" si="26"/>
        <v>0</v>
      </c>
      <c r="K129">
        <f t="shared" si="27"/>
        <v>0</v>
      </c>
    </row>
    <row r="130" spans="1:11" x14ac:dyDescent="0.3">
      <c r="A130" s="5">
        <v>46702</v>
      </c>
      <c r="B130" s="5">
        <v>46708</v>
      </c>
      <c r="C130" s="6" t="s">
        <v>132</v>
      </c>
      <c r="D130" s="7"/>
      <c r="E130" s="8">
        <f t="shared" si="25"/>
        <v>0</v>
      </c>
      <c r="F130" s="6" t="str">
        <f t="shared" si="21"/>
        <v>없음</v>
      </c>
      <c r="G130" s="6" t="str">
        <f t="shared" si="22"/>
        <v>예상</v>
      </c>
      <c r="H130" s="9" t="str">
        <f t="shared" si="23"/>
        <v/>
      </c>
      <c r="I130">
        <f t="shared" si="24"/>
        <v>0</v>
      </c>
      <c r="J130">
        <f t="shared" si="26"/>
        <v>0</v>
      </c>
      <c r="K130">
        <f t="shared" si="27"/>
        <v>0</v>
      </c>
    </row>
    <row r="131" spans="1:11" x14ac:dyDescent="0.3">
      <c r="A131" s="5">
        <v>46709</v>
      </c>
      <c r="B131" s="5">
        <v>46715</v>
      </c>
      <c r="C131" s="6" t="s">
        <v>133</v>
      </c>
      <c r="D131" s="7"/>
      <c r="E131" s="8">
        <f t="shared" si="25"/>
        <v>0</v>
      </c>
      <c r="F131" s="6" t="str">
        <f t="shared" si="21"/>
        <v>없음</v>
      </c>
      <c r="G131" s="6" t="str">
        <f t="shared" si="22"/>
        <v>예상</v>
      </c>
      <c r="H131" s="9" t="str">
        <f t="shared" si="23"/>
        <v/>
      </c>
      <c r="I131">
        <f t="shared" si="24"/>
        <v>0</v>
      </c>
      <c r="J131">
        <f t="shared" si="26"/>
        <v>0</v>
      </c>
      <c r="K131">
        <f t="shared" si="27"/>
        <v>0</v>
      </c>
    </row>
    <row r="132" spans="1:11" x14ac:dyDescent="0.3">
      <c r="A132" s="5">
        <v>46716</v>
      </c>
      <c r="B132" s="5">
        <v>46722</v>
      </c>
      <c r="C132" s="6" t="s">
        <v>134</v>
      </c>
      <c r="D132" s="7"/>
      <c r="E132" s="8">
        <f t="shared" si="25"/>
        <v>0</v>
      </c>
      <c r="F132" s="6" t="str">
        <f t="shared" si="21"/>
        <v>없음</v>
      </c>
      <c r="G132" s="6" t="str">
        <f t="shared" si="22"/>
        <v>예상</v>
      </c>
      <c r="H132" s="9" t="str">
        <f t="shared" si="23"/>
        <v/>
      </c>
      <c r="I132">
        <f t="shared" si="24"/>
        <v>0</v>
      </c>
      <c r="J132">
        <f t="shared" si="26"/>
        <v>0</v>
      </c>
      <c r="K132">
        <f t="shared" si="27"/>
        <v>0</v>
      </c>
    </row>
    <row r="133" spans="1:11" x14ac:dyDescent="0.3">
      <c r="A133" s="5">
        <v>46723</v>
      </c>
      <c r="B133" s="5">
        <v>46729</v>
      </c>
      <c r="C133" s="6" t="s">
        <v>135</v>
      </c>
      <c r="D133" s="7"/>
      <c r="E133" s="8">
        <f t="shared" si="25"/>
        <v>0</v>
      </c>
      <c r="F133" s="6" t="str">
        <f t="shared" si="21"/>
        <v>없음</v>
      </c>
      <c r="G133" s="6" t="str">
        <f t="shared" si="22"/>
        <v>예상</v>
      </c>
      <c r="H133" s="9" t="str">
        <f t="shared" si="23"/>
        <v/>
      </c>
      <c r="I133">
        <f t="shared" si="24"/>
        <v>0</v>
      </c>
      <c r="J133">
        <f t="shared" si="26"/>
        <v>0</v>
      </c>
      <c r="K133">
        <f t="shared" si="27"/>
        <v>0</v>
      </c>
    </row>
    <row r="134" spans="1:11" x14ac:dyDescent="0.3">
      <c r="A134" s="5">
        <v>46730</v>
      </c>
      <c r="B134" s="5">
        <v>46736</v>
      </c>
      <c r="C134" s="6" t="s">
        <v>136</v>
      </c>
      <c r="D134" s="7"/>
      <c r="E134" s="8">
        <f t="shared" si="25"/>
        <v>0</v>
      </c>
      <c r="F134" s="6" t="str">
        <f t="shared" si="21"/>
        <v>없음</v>
      </c>
      <c r="G134" s="6" t="str">
        <f t="shared" si="22"/>
        <v>예상</v>
      </c>
      <c r="H134" s="9" t="str">
        <f t="shared" si="23"/>
        <v/>
      </c>
      <c r="I134">
        <f t="shared" si="24"/>
        <v>0</v>
      </c>
      <c r="J134">
        <f t="shared" si="26"/>
        <v>0</v>
      </c>
      <c r="K134">
        <f t="shared" si="27"/>
        <v>0</v>
      </c>
    </row>
    <row r="135" spans="1:11" x14ac:dyDescent="0.3">
      <c r="A135" s="5">
        <v>46737</v>
      </c>
      <c r="B135" s="5">
        <v>46743</v>
      </c>
      <c r="C135" s="6" t="s">
        <v>137</v>
      </c>
      <c r="D135" s="7"/>
      <c r="E135" s="8">
        <f t="shared" si="25"/>
        <v>0</v>
      </c>
      <c r="F135" s="6" t="str">
        <f t="shared" si="21"/>
        <v>없음</v>
      </c>
      <c r="G135" s="6" t="str">
        <f t="shared" si="22"/>
        <v>예상</v>
      </c>
      <c r="H135" s="9" t="str">
        <f t="shared" si="23"/>
        <v/>
      </c>
      <c r="I135">
        <f t="shared" si="24"/>
        <v>0</v>
      </c>
      <c r="J135">
        <f t="shared" si="26"/>
        <v>0</v>
      </c>
      <c r="K135">
        <f t="shared" si="27"/>
        <v>0</v>
      </c>
    </row>
    <row r="136" spans="1:11" x14ac:dyDescent="0.3">
      <c r="A136" s="5">
        <v>46744</v>
      </c>
      <c r="B136" s="5">
        <v>46750</v>
      </c>
      <c r="C136" s="6" t="s">
        <v>138</v>
      </c>
      <c r="D136" s="7"/>
      <c r="E136" s="8">
        <f t="shared" si="25"/>
        <v>0</v>
      </c>
      <c r="F136" s="6" t="str">
        <f t="shared" si="21"/>
        <v>없음</v>
      </c>
      <c r="G136" s="6" t="str">
        <f t="shared" si="22"/>
        <v>예상</v>
      </c>
      <c r="H136" s="9" t="str">
        <f t="shared" si="23"/>
        <v/>
      </c>
      <c r="I136">
        <f t="shared" si="24"/>
        <v>0</v>
      </c>
      <c r="J136">
        <f t="shared" si="26"/>
        <v>0</v>
      </c>
      <c r="K136">
        <f t="shared" si="27"/>
        <v>0</v>
      </c>
    </row>
    <row r="137" spans="1:11" x14ac:dyDescent="0.3">
      <c r="A137" s="5">
        <v>46751</v>
      </c>
      <c r="B137" s="5">
        <v>46757</v>
      </c>
      <c r="C137" s="6" t="s">
        <v>139</v>
      </c>
      <c r="D137" s="7"/>
      <c r="E137" s="8">
        <f t="shared" si="25"/>
        <v>0</v>
      </c>
      <c r="F137" s="6" t="str">
        <f t="shared" si="21"/>
        <v>없음</v>
      </c>
      <c r="G137" s="6" t="str">
        <f t="shared" si="22"/>
        <v>예상</v>
      </c>
      <c r="H137" s="9" t="str">
        <f t="shared" si="23"/>
        <v/>
      </c>
      <c r="I137">
        <f t="shared" si="24"/>
        <v>0</v>
      </c>
      <c r="J137">
        <f t="shared" si="26"/>
        <v>0</v>
      </c>
      <c r="K137">
        <f t="shared" si="27"/>
        <v>0</v>
      </c>
    </row>
  </sheetData>
  <mergeCells count="16">
    <mergeCell ref="C2:H2"/>
    <mergeCell ref="C3:H3"/>
    <mergeCell ref="C5:E5"/>
    <mergeCell ref="C6:E6"/>
    <mergeCell ref="C8:E8"/>
    <mergeCell ref="F8:H8"/>
    <mergeCell ref="F9:H9"/>
    <mergeCell ref="C10:E10"/>
    <mergeCell ref="C11:E11"/>
    <mergeCell ref="F10:H10"/>
    <mergeCell ref="F11:H11"/>
    <mergeCell ref="C12:E12"/>
    <mergeCell ref="C13:E13"/>
    <mergeCell ref="F12:H12"/>
    <mergeCell ref="F13:H13"/>
    <mergeCell ref="C9:E9"/>
  </mergeCells>
  <phoneticPr fontId="11" type="noConversion"/>
  <conditionalFormatting sqref="C9:E9">
    <cfRule type="cellIs" dxfId="15" priority="2" operator="equal">
      <formula>"블랙"</formula>
    </cfRule>
    <cfRule type="cellIs" dxfId="14" priority="4" operator="equal">
      <formula>"레드"</formula>
    </cfRule>
    <cfRule type="cellIs" dxfId="13" priority="6" operator="equal">
      <formula>"다이아"</formula>
    </cfRule>
    <cfRule type="cellIs" dxfId="12" priority="8" operator="equal">
      <formula>"골드"</formula>
    </cfRule>
    <cfRule type="cellIs" dxfId="11" priority="10" operator="equal">
      <formula>"실버"</formula>
    </cfRule>
    <cfRule type="cellIs" dxfId="10" priority="12" operator="equal">
      <formula>"브론즈"</formula>
    </cfRule>
    <cfRule type="cellIs" dxfId="9" priority="14" operator="equal">
      <formula>"없음"</formula>
    </cfRule>
  </conditionalFormatting>
  <conditionalFormatting sqref="D16:D137">
    <cfRule type="expression" dxfId="8" priority="1">
      <formula>A17&gt;$C$6</formula>
    </cfRule>
  </conditionalFormatting>
  <conditionalFormatting sqref="E16:E137">
    <cfRule type="dataBar" priority="16">
      <dataBar>
        <cfvo type="min"/>
        <cfvo type="max"/>
        <color rgb="FF4B49AC"/>
      </dataBar>
    </cfRule>
  </conditionalFormatting>
  <conditionalFormatting sqref="F16:F137">
    <cfRule type="cellIs" dxfId="7" priority="3" operator="equal">
      <formula>"블랙"</formula>
    </cfRule>
    <cfRule type="cellIs" dxfId="6" priority="5" operator="equal">
      <formula>"레드"</formula>
    </cfRule>
    <cfRule type="cellIs" dxfId="5" priority="7" operator="equal">
      <formula>"다이아"</formula>
    </cfRule>
    <cfRule type="cellIs" dxfId="4" priority="9" operator="equal">
      <formula>"골드"</formula>
    </cfRule>
    <cfRule type="cellIs" dxfId="3" priority="11" operator="equal">
      <formula>"실버"</formula>
    </cfRule>
    <cfRule type="cellIs" dxfId="2" priority="13" operator="equal">
      <formula>"브론즈"</formula>
    </cfRule>
    <cfRule type="cellIs" dxfId="1" priority="15" operator="equal">
      <formula>"없음"</formula>
    </cfRule>
  </conditionalFormatting>
  <conditionalFormatting sqref="G16:G137">
    <cfRule type="cellIs" dxfId="0" priority="17" operator="equal">
      <formula>"현재"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MVP 관리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강현성</dc:creator>
  <cp:lastModifiedBy>현성 강</cp:lastModifiedBy>
  <dcterms:created xsi:type="dcterms:W3CDTF">2025-12-20T13:27:11Z</dcterms:created>
  <dcterms:modified xsi:type="dcterms:W3CDTF">2025-12-20T13:35:52Z</dcterms:modified>
</cp:coreProperties>
</file>